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colm\Desktop\"/>
    </mc:Choice>
  </mc:AlternateContent>
  <bookViews>
    <workbookView xWindow="0" yWindow="0" windowWidth="20490" windowHeight="9045"/>
  </bookViews>
  <sheets>
    <sheet name="5kda UF data" sheetId="4" r:id="rId1"/>
    <sheet name="10kDa UF data" sheetId="7" r:id="rId2"/>
    <sheet name="UF Runsheet" sheetId="1" state="hidden" r:id="rId3"/>
    <sheet name="OS determ" sheetId="3" state="hidden" r:id="rId4"/>
    <sheet name="TS calcs" sheetId="5" state="hidden" r:id="rId5"/>
    <sheet name="Lactose" sheetId="6" state="hidden" r:id="rId6"/>
  </sheets>
  <calcPr calcId="152511"/>
</workbook>
</file>

<file path=xl/calcChain.xml><?xml version="1.0" encoding="utf-8"?>
<calcChain xmlns="http://schemas.openxmlformats.org/spreadsheetml/2006/main">
  <c r="O10" i="7" l="1"/>
  <c r="N10" i="7"/>
  <c r="M10" i="7"/>
  <c r="J10" i="7"/>
  <c r="I10" i="7"/>
  <c r="H10" i="7"/>
  <c r="Y8" i="7"/>
  <c r="U9" i="7"/>
  <c r="X8" i="7" s="1"/>
  <c r="T9" i="7"/>
  <c r="O9" i="7"/>
  <c r="N9" i="7"/>
  <c r="M9" i="7"/>
  <c r="J9" i="7"/>
  <c r="I9" i="7"/>
  <c r="H9" i="7"/>
  <c r="V8" i="7"/>
  <c r="O8" i="7"/>
  <c r="N8" i="7"/>
  <c r="M8" i="7"/>
  <c r="J8" i="7"/>
  <c r="I8" i="7"/>
  <c r="H8" i="7"/>
  <c r="Y6" i="7"/>
  <c r="U7" i="7"/>
  <c r="X6" i="7" s="1"/>
  <c r="T7" i="7"/>
  <c r="W7" i="7" s="1"/>
  <c r="O7" i="7"/>
  <c r="N7" i="7"/>
  <c r="M7" i="7"/>
  <c r="J7" i="7"/>
  <c r="I7" i="7"/>
  <c r="H7" i="7"/>
  <c r="V6" i="7"/>
  <c r="O6" i="7"/>
  <c r="N6" i="7"/>
  <c r="M6" i="7"/>
  <c r="J6" i="7"/>
  <c r="I6" i="7"/>
  <c r="H6" i="7"/>
  <c r="Y4" i="7"/>
  <c r="U5" i="7"/>
  <c r="X4" i="7" s="1"/>
  <c r="T5" i="7"/>
  <c r="W5" i="7" s="1"/>
  <c r="N5" i="7"/>
  <c r="J5" i="7"/>
  <c r="I5" i="7"/>
  <c r="H5" i="7"/>
  <c r="T4" i="7"/>
  <c r="W4" i="7" s="1"/>
  <c r="I4" i="7"/>
  <c r="V9" i="7" l="1"/>
  <c r="W9" i="7"/>
  <c r="V5" i="7"/>
  <c r="V7" i="7"/>
  <c r="V16" i="4"/>
  <c r="V18" i="4"/>
  <c r="K7" i="1"/>
  <c r="K8" i="1"/>
  <c r="K9" i="1"/>
  <c r="K10" i="1"/>
  <c r="K11" i="1"/>
  <c r="K12" i="1"/>
  <c r="K13" i="1"/>
  <c r="K14" i="1"/>
  <c r="K15" i="1"/>
  <c r="K16" i="1"/>
  <c r="K6" i="1"/>
  <c r="C33" i="6" l="1"/>
  <c r="K4" i="4" s="1"/>
  <c r="C34" i="6"/>
  <c r="L4" i="4" s="1"/>
  <c r="C35" i="6"/>
  <c r="K5" i="4" s="1"/>
  <c r="C36" i="6"/>
  <c r="L5" i="4" s="1"/>
  <c r="C37" i="6"/>
  <c r="K6" i="4" s="1"/>
  <c r="C38" i="6"/>
  <c r="K7" i="4" s="1"/>
  <c r="C39" i="6"/>
  <c r="L7" i="4" s="1"/>
  <c r="C40" i="6"/>
  <c r="K8" i="4" s="1"/>
  <c r="C41" i="6"/>
  <c r="L8" i="4" s="1"/>
  <c r="C42" i="6"/>
  <c r="K9" i="4" s="1"/>
  <c r="C43" i="6"/>
  <c r="L9" i="4" s="1"/>
  <c r="C44" i="6"/>
  <c r="L10" i="4" s="1"/>
  <c r="C45" i="6"/>
  <c r="K10" i="4" s="1"/>
  <c r="C46" i="6"/>
  <c r="K11" i="4" s="1"/>
  <c r="C47" i="6"/>
  <c r="L11" i="4" s="1"/>
  <c r="C32" i="6"/>
  <c r="K3" i="4" s="1"/>
  <c r="M8" i="4" l="1"/>
  <c r="M4" i="4"/>
  <c r="M9" i="4"/>
  <c r="M10" i="4"/>
  <c r="M5" i="4"/>
  <c r="M11" i="4"/>
  <c r="M7" i="4"/>
  <c r="L19" i="4"/>
  <c r="L15" i="4"/>
  <c r="D12" i="6"/>
  <c r="D13" i="6"/>
  <c r="K16" i="4" s="1"/>
  <c r="D14" i="6"/>
  <c r="L16" i="4" s="1"/>
  <c r="D15" i="6"/>
  <c r="K17" i="4" s="1"/>
  <c r="D16" i="6"/>
  <c r="L17" i="4" s="1"/>
  <c r="D17" i="6"/>
  <c r="K18" i="4" s="1"/>
  <c r="D18" i="6"/>
  <c r="K4" i="7" s="1"/>
  <c r="N4" i="7" s="1"/>
  <c r="D19" i="6"/>
  <c r="K19" i="4" s="1"/>
  <c r="D20" i="6"/>
  <c r="L5" i="7" s="1"/>
  <c r="D11" i="6"/>
  <c r="K15" i="4" s="1"/>
  <c r="D10" i="6"/>
  <c r="K14" i="4" s="1"/>
  <c r="O5" i="7" l="1"/>
  <c r="M5" i="7"/>
  <c r="L18" i="4"/>
  <c r="M15" i="4"/>
  <c r="M17" i="4"/>
  <c r="M16" i="4"/>
  <c r="M18" i="4"/>
  <c r="M19" i="4"/>
  <c r="Y10" i="4"/>
  <c r="Y12" i="4"/>
  <c r="Y15" i="4"/>
  <c r="Y17" i="4"/>
  <c r="Y19" i="4"/>
  <c r="Y5" i="4"/>
  <c r="U12" i="4"/>
  <c r="U15" i="4"/>
  <c r="U5" i="4"/>
  <c r="U10" i="4"/>
  <c r="U17" i="4"/>
  <c r="U19" i="4"/>
  <c r="T5" i="4"/>
  <c r="T6" i="4"/>
  <c r="T10" i="4"/>
  <c r="T12" i="4"/>
  <c r="T14" i="4"/>
  <c r="T15" i="4"/>
  <c r="T17" i="4"/>
  <c r="V17" i="4" s="1"/>
  <c r="T19" i="4"/>
  <c r="V19" i="4" s="1"/>
  <c r="T3" i="4"/>
  <c r="G43" i="3"/>
  <c r="G44" i="3"/>
  <c r="G45" i="3"/>
  <c r="G46" i="3"/>
  <c r="G47" i="3"/>
  <c r="G48" i="3"/>
  <c r="G49" i="3"/>
  <c r="G50" i="3"/>
  <c r="G51" i="3"/>
  <c r="G42" i="3"/>
  <c r="F43" i="3"/>
  <c r="H43" i="3" s="1"/>
  <c r="F4" i="4" s="1"/>
  <c r="F44" i="3"/>
  <c r="H44" i="3" s="1"/>
  <c r="G4" i="4" s="1"/>
  <c r="F45" i="3"/>
  <c r="F46" i="3"/>
  <c r="H46" i="3" s="1"/>
  <c r="G5" i="4" s="1"/>
  <c r="F47" i="3"/>
  <c r="H47" i="3" s="1"/>
  <c r="F48" i="3"/>
  <c r="H48" i="3" s="1"/>
  <c r="G12" i="4" s="1"/>
  <c r="F49" i="3"/>
  <c r="F50" i="3"/>
  <c r="H50" i="3" s="1"/>
  <c r="F51" i="3"/>
  <c r="H51" i="3" s="1"/>
  <c r="F42" i="3"/>
  <c r="H42" i="3" s="1"/>
  <c r="F3" i="4" s="1"/>
  <c r="N15" i="3"/>
  <c r="N16" i="3"/>
  <c r="N17" i="3"/>
  <c r="N18" i="3"/>
  <c r="N19" i="3"/>
  <c r="N20" i="3"/>
  <c r="N21" i="3"/>
  <c r="N22" i="3"/>
  <c r="N23" i="3"/>
  <c r="N24" i="3"/>
  <c r="N14" i="3"/>
  <c r="M15" i="3"/>
  <c r="M16" i="3"/>
  <c r="O16" i="3" s="1"/>
  <c r="G15" i="4" s="1"/>
  <c r="M17" i="3"/>
  <c r="O17" i="3" s="1"/>
  <c r="F16" i="4" s="1"/>
  <c r="M18" i="3"/>
  <c r="O18" i="3" s="1"/>
  <c r="G16" i="4" s="1"/>
  <c r="M19" i="3"/>
  <c r="M20" i="3"/>
  <c r="O20" i="3" s="1"/>
  <c r="G17" i="4" s="1"/>
  <c r="M21" i="3"/>
  <c r="O21" i="3" s="1"/>
  <c r="F18" i="4" s="1"/>
  <c r="M22" i="3"/>
  <c r="O22" i="3" s="1"/>
  <c r="G18" i="4" s="1"/>
  <c r="M23" i="3"/>
  <c r="M24" i="3"/>
  <c r="O24" i="3" s="1"/>
  <c r="G19" i="4" s="1"/>
  <c r="M14" i="3"/>
  <c r="O14" i="3" s="1"/>
  <c r="F14" i="4" s="1"/>
  <c r="C4" i="4"/>
  <c r="H25" i="5"/>
  <c r="H26" i="5"/>
  <c r="H27" i="5"/>
  <c r="H28" i="5"/>
  <c r="H29" i="5"/>
  <c r="H30" i="5"/>
  <c r="H31" i="5"/>
  <c r="H32" i="5"/>
  <c r="H33" i="5"/>
  <c r="H34" i="5"/>
  <c r="G25" i="5"/>
  <c r="I25" i="5" s="1"/>
  <c r="J25" i="5" s="1"/>
  <c r="D3" i="4" s="1"/>
  <c r="N3" i="4" s="1"/>
  <c r="G26" i="5"/>
  <c r="G27" i="5"/>
  <c r="I27" i="5" s="1"/>
  <c r="J27" i="5" s="1"/>
  <c r="E4" i="4" s="1"/>
  <c r="G28" i="5"/>
  <c r="I28" i="5" s="1"/>
  <c r="J28" i="5" s="1"/>
  <c r="D5" i="4" s="1"/>
  <c r="N5" i="4" s="1"/>
  <c r="G29" i="5"/>
  <c r="I29" i="5" s="1"/>
  <c r="J29" i="5" s="1"/>
  <c r="E5" i="4" s="1"/>
  <c r="G30" i="5"/>
  <c r="G31" i="5"/>
  <c r="I31" i="5" s="1"/>
  <c r="J31" i="5" s="1"/>
  <c r="E12" i="4" s="1"/>
  <c r="G32" i="5"/>
  <c r="I32" i="5" s="1"/>
  <c r="J32" i="5" s="1"/>
  <c r="D10" i="4" s="1"/>
  <c r="N10" i="4" s="1"/>
  <c r="G33" i="5"/>
  <c r="I33" i="5" s="1"/>
  <c r="J33" i="5" s="1"/>
  <c r="E10" i="4" s="1"/>
  <c r="G34" i="5"/>
  <c r="I18" i="5"/>
  <c r="J18" i="5" s="1"/>
  <c r="D17" i="4" s="1"/>
  <c r="I22" i="5"/>
  <c r="J22" i="5" s="1"/>
  <c r="D19" i="4" s="1"/>
  <c r="N19" i="4" s="1"/>
  <c r="H13" i="5"/>
  <c r="H14" i="5"/>
  <c r="H15" i="5"/>
  <c r="H16" i="5"/>
  <c r="H17" i="5"/>
  <c r="H18" i="5"/>
  <c r="H19" i="5"/>
  <c r="H20" i="5"/>
  <c r="H21" i="5"/>
  <c r="H22" i="5"/>
  <c r="H23" i="5"/>
  <c r="G13" i="5"/>
  <c r="I13" i="5" s="1"/>
  <c r="J13" i="5" s="1"/>
  <c r="D14" i="4" s="1"/>
  <c r="N14" i="4" s="1"/>
  <c r="G14" i="5"/>
  <c r="I14" i="5" s="1"/>
  <c r="J14" i="5" s="1"/>
  <c r="D15" i="4" s="1"/>
  <c r="N15" i="4" s="1"/>
  <c r="G15" i="5"/>
  <c r="G16" i="5"/>
  <c r="I16" i="5" s="1"/>
  <c r="J16" i="5" s="1"/>
  <c r="D16" i="4" s="1"/>
  <c r="N16" i="4" s="1"/>
  <c r="G17" i="5"/>
  <c r="I17" i="5" s="1"/>
  <c r="J17" i="5" s="1"/>
  <c r="E16" i="4" s="1"/>
  <c r="O16" i="4" s="1"/>
  <c r="G18" i="5"/>
  <c r="G19" i="5"/>
  <c r="G20" i="5"/>
  <c r="I20" i="5" s="1"/>
  <c r="J20" i="5" s="1"/>
  <c r="D18" i="4" s="1"/>
  <c r="N18" i="4" s="1"/>
  <c r="G21" i="5"/>
  <c r="I21" i="5" s="1"/>
  <c r="J21" i="5" s="1"/>
  <c r="E18" i="4" s="1"/>
  <c r="O18" i="4" s="1"/>
  <c r="G22" i="5"/>
  <c r="G23" i="5"/>
  <c r="F12" i="4"/>
  <c r="F21" i="3"/>
  <c r="F22" i="3"/>
  <c r="F23" i="3"/>
  <c r="F24" i="3"/>
  <c r="F25" i="3"/>
  <c r="F26" i="3"/>
  <c r="F27" i="3"/>
  <c r="F28" i="3"/>
  <c r="F29" i="3"/>
  <c r="F30" i="3"/>
  <c r="F31" i="3"/>
  <c r="F20" i="3"/>
  <c r="E21" i="3"/>
  <c r="E22" i="3"/>
  <c r="E23" i="3"/>
  <c r="E24" i="3"/>
  <c r="E25" i="3"/>
  <c r="E26" i="3"/>
  <c r="E27" i="3"/>
  <c r="E28" i="3"/>
  <c r="E29" i="3"/>
  <c r="E30" i="3"/>
  <c r="E31" i="3"/>
  <c r="E20" i="3"/>
  <c r="G21" i="3"/>
  <c r="F7" i="4" s="1"/>
  <c r="G22" i="3"/>
  <c r="G7" i="4" s="1"/>
  <c r="G23" i="3"/>
  <c r="F8" i="4" s="1"/>
  <c r="G24" i="3"/>
  <c r="G8" i="4" s="1"/>
  <c r="G25" i="3"/>
  <c r="F9" i="4" s="1"/>
  <c r="G26" i="3"/>
  <c r="G9" i="4" s="1"/>
  <c r="G27" i="3"/>
  <c r="G10" i="4" s="1"/>
  <c r="G28" i="3"/>
  <c r="F10" i="4" s="1"/>
  <c r="G29" i="3"/>
  <c r="F11" i="4" s="1"/>
  <c r="G30" i="3"/>
  <c r="G31" i="3"/>
  <c r="G11" i="4" s="1"/>
  <c r="G20" i="3"/>
  <c r="F6" i="4" s="1"/>
  <c r="C19" i="4"/>
  <c r="C18" i="4"/>
  <c r="C17" i="4"/>
  <c r="C16" i="4"/>
  <c r="C15" i="4"/>
  <c r="C14" i="4"/>
  <c r="C12" i="4"/>
  <c r="C11" i="4"/>
  <c r="C10" i="4"/>
  <c r="C9" i="4"/>
  <c r="C8" i="4"/>
  <c r="C7" i="4"/>
  <c r="C6" i="4"/>
  <c r="H3" i="5"/>
  <c r="H4" i="5"/>
  <c r="H5" i="5"/>
  <c r="H6" i="5"/>
  <c r="H7" i="5"/>
  <c r="H8" i="5"/>
  <c r="H9" i="5"/>
  <c r="H10" i="5"/>
  <c r="H11" i="5"/>
  <c r="H2" i="5"/>
  <c r="G3" i="5"/>
  <c r="I3" i="5" s="1"/>
  <c r="J3" i="5" s="1"/>
  <c r="E7" i="4" s="1"/>
  <c r="G4" i="5"/>
  <c r="G5" i="5"/>
  <c r="G6" i="5"/>
  <c r="I6" i="5" s="1"/>
  <c r="J6" i="5" s="1"/>
  <c r="D9" i="4" s="1"/>
  <c r="N9" i="4" s="1"/>
  <c r="G7" i="5"/>
  <c r="I7" i="5" s="1"/>
  <c r="J7" i="5" s="1"/>
  <c r="E9" i="4" s="1"/>
  <c r="G8" i="5"/>
  <c r="G9" i="5"/>
  <c r="G10" i="5"/>
  <c r="I10" i="5" s="1"/>
  <c r="J10" i="5" s="1"/>
  <c r="E11" i="4" s="1"/>
  <c r="G11" i="5"/>
  <c r="I11" i="5" s="1"/>
  <c r="J11" i="5" s="1"/>
  <c r="G2" i="5"/>
  <c r="G31" i="1"/>
  <c r="G32" i="1"/>
  <c r="G33" i="1"/>
  <c r="G34" i="1"/>
  <c r="G35" i="1"/>
  <c r="G36" i="1"/>
  <c r="G37" i="1"/>
  <c r="G38" i="1"/>
  <c r="G39" i="1"/>
  <c r="G40" i="1"/>
  <c r="G41" i="1"/>
  <c r="G42" i="1"/>
  <c r="G30" i="1"/>
  <c r="G20" i="1"/>
  <c r="G21" i="1"/>
  <c r="G22" i="1"/>
  <c r="G23" i="1"/>
  <c r="G24" i="1"/>
  <c r="G25" i="1"/>
  <c r="G26" i="1"/>
  <c r="G27" i="1"/>
  <c r="G19" i="1"/>
  <c r="G7" i="1"/>
  <c r="G8" i="1"/>
  <c r="G9" i="1"/>
  <c r="G10" i="1"/>
  <c r="G11" i="1"/>
  <c r="G12" i="1"/>
  <c r="G13" i="1"/>
  <c r="G14" i="1"/>
  <c r="G15" i="1"/>
  <c r="G16" i="1"/>
  <c r="G6" i="1"/>
  <c r="E16" i="1"/>
  <c r="M16" i="1" s="1"/>
  <c r="E15" i="1"/>
  <c r="M15" i="1" s="1"/>
  <c r="E14" i="1"/>
  <c r="M14" i="1" s="1"/>
  <c r="E13" i="1"/>
  <c r="M13" i="1" s="1"/>
  <c r="E12" i="1"/>
  <c r="M12" i="1" s="1"/>
  <c r="E10" i="1"/>
  <c r="M10" i="1" s="1"/>
  <c r="E9" i="1"/>
  <c r="M9" i="1" s="1"/>
  <c r="E8" i="1"/>
  <c r="M8" i="1" s="1"/>
  <c r="E7" i="1"/>
  <c r="M7" i="1" s="1"/>
  <c r="E6" i="1"/>
  <c r="M6" i="1" s="1"/>
  <c r="I9" i="5" l="1"/>
  <c r="J9" i="5" s="1"/>
  <c r="I5" i="5"/>
  <c r="J5" i="5" s="1"/>
  <c r="E8" i="4" s="1"/>
  <c r="I23" i="5"/>
  <c r="J23" i="5" s="1"/>
  <c r="E19" i="4" s="1"/>
  <c r="O19" i="4" s="1"/>
  <c r="I19" i="5"/>
  <c r="J19" i="5" s="1"/>
  <c r="E17" i="4" s="1"/>
  <c r="O17" i="4" s="1"/>
  <c r="I15" i="5"/>
  <c r="J15" i="5" s="1"/>
  <c r="E15" i="4" s="1"/>
  <c r="O15" i="4" s="1"/>
  <c r="O23" i="3"/>
  <c r="F19" i="4" s="1"/>
  <c r="O19" i="3"/>
  <c r="F17" i="4" s="1"/>
  <c r="O15" i="3"/>
  <c r="F15" i="4" s="1"/>
  <c r="H15" i="4" s="1"/>
  <c r="I2" i="5"/>
  <c r="J2" i="5" s="1"/>
  <c r="D7" i="4" s="1"/>
  <c r="N7" i="4" s="1"/>
  <c r="I8" i="5"/>
  <c r="J8" i="5" s="1"/>
  <c r="D11" i="4" s="1"/>
  <c r="N11" i="4" s="1"/>
  <c r="I4" i="5"/>
  <c r="J4" i="5" s="1"/>
  <c r="D8" i="4" s="1"/>
  <c r="N8" i="4" s="1"/>
  <c r="I34" i="5"/>
  <c r="J34" i="5" s="1"/>
  <c r="D12" i="4" s="1"/>
  <c r="I12" i="4" s="1"/>
  <c r="I30" i="5"/>
  <c r="J30" i="5" s="1"/>
  <c r="D6" i="4" s="1"/>
  <c r="N6" i="4" s="1"/>
  <c r="I26" i="5"/>
  <c r="J26" i="5" s="1"/>
  <c r="D4" i="4" s="1"/>
  <c r="N4" i="4" s="1"/>
  <c r="H49" i="3"/>
  <c r="H45" i="3"/>
  <c r="F5" i="4" s="1"/>
  <c r="H5" i="4" s="1"/>
  <c r="H18" i="4"/>
  <c r="I6" i="4"/>
  <c r="C5" i="4"/>
  <c r="C3" i="4"/>
  <c r="H10" i="4"/>
  <c r="V15" i="4"/>
  <c r="N17" i="4"/>
  <c r="J10" i="4"/>
  <c r="I4" i="4"/>
  <c r="J12" i="4"/>
  <c r="W15" i="4"/>
  <c r="W6" i="4"/>
  <c r="X10" i="4"/>
  <c r="H17" i="4"/>
  <c r="J5" i="4"/>
  <c r="W17" i="4"/>
  <c r="W10" i="4"/>
  <c r="X17" i="4"/>
  <c r="J16" i="4"/>
  <c r="W19" i="4"/>
  <c r="X19" i="4"/>
  <c r="X15" i="4"/>
  <c r="J4" i="4"/>
  <c r="W14" i="4"/>
  <c r="W5" i="4"/>
  <c r="X5" i="4"/>
  <c r="I8" i="4"/>
  <c r="I14" i="4"/>
  <c r="J18" i="4"/>
  <c r="I17" i="4"/>
  <c r="H12" i="4"/>
  <c r="H4" i="4"/>
  <c r="J7" i="4"/>
  <c r="J9" i="4"/>
  <c r="J11" i="4"/>
  <c r="I16" i="4"/>
  <c r="H16" i="4"/>
  <c r="X12" i="4"/>
  <c r="I7" i="4"/>
  <c r="I11" i="4"/>
  <c r="J15" i="4"/>
  <c r="J19" i="4"/>
  <c r="W3" i="4"/>
  <c r="I5" i="4"/>
  <c r="J8" i="4"/>
  <c r="I19" i="4"/>
  <c r="H19" i="4"/>
  <c r="H9" i="4"/>
  <c r="I18" i="4"/>
  <c r="I10" i="4"/>
  <c r="I9" i="4"/>
  <c r="H7" i="4"/>
  <c r="H8" i="4"/>
  <c r="H11" i="4"/>
  <c r="W12" i="4" l="1"/>
  <c r="I15" i="4"/>
  <c r="J17" i="4"/>
</calcChain>
</file>

<file path=xl/comments1.xml><?xml version="1.0" encoding="utf-8"?>
<comments xmlns="http://schemas.openxmlformats.org/spreadsheetml/2006/main">
  <authors>
    <author>Malcolm Peacey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Malcolm Peacey:</t>
        </r>
        <r>
          <rPr>
            <sz val="9"/>
            <color indexed="81"/>
            <rFont val="Tahoma"/>
            <family val="2"/>
          </rPr>
          <t xml:space="preserve">
Pressure not constant for trial 1 (5 - 9 bar)</t>
        </r>
      </text>
    </comment>
    <comment ref="G12" authorId="0" shapeId="0">
      <text>
        <r>
          <rPr>
            <b/>
            <sz val="9"/>
            <color indexed="81"/>
            <rFont val="Tahoma"/>
            <family val="2"/>
          </rPr>
          <t>Malcolm Peacey:</t>
        </r>
        <r>
          <rPr>
            <sz val="9"/>
            <color indexed="81"/>
            <rFont val="Tahoma"/>
            <family val="2"/>
          </rPr>
          <t xml:space="preserve">
From a different analysis than the rest of the trial 2 samples</t>
        </r>
      </text>
    </comment>
  </commentList>
</comments>
</file>

<file path=xl/sharedStrings.xml><?xml version="1.0" encoding="utf-8"?>
<sst xmlns="http://schemas.openxmlformats.org/spreadsheetml/2006/main" count="217" uniqueCount="92">
  <si>
    <t>UF trials 8-12 August 2011</t>
  </si>
  <si>
    <t>Time elapsed</t>
  </si>
  <si>
    <t>(min)</t>
  </si>
  <si>
    <t>Temp</t>
  </si>
  <si>
    <t>(°C)</t>
  </si>
  <si>
    <t>Perm RI</t>
  </si>
  <si>
    <r>
      <t>(</t>
    </r>
    <r>
      <rPr>
        <sz val="11"/>
        <color theme="1"/>
        <rFont val="Calibri"/>
        <family val="2"/>
      </rPr>
      <t>°brix)</t>
    </r>
  </si>
  <si>
    <t>Ret RI</t>
  </si>
  <si>
    <t>Perm flow</t>
  </si>
  <si>
    <t>Perm collected</t>
  </si>
  <si>
    <t>(kg)</t>
  </si>
  <si>
    <t>Pres in</t>
  </si>
  <si>
    <t>Pres out</t>
  </si>
  <si>
    <t>(bar)</t>
  </si>
  <si>
    <t>Trial 1</t>
  </si>
  <si>
    <t>Trial 2</t>
  </si>
  <si>
    <t>Feed diluted 50% prior to clarification, then no further dilution.  Sediment mixed in.</t>
  </si>
  <si>
    <t>Feed diluted 50% prior to clarification, then 3-fold to 16.7% prior to UF.  Decanted to avoid sediment.</t>
  </si>
  <si>
    <t>(L/hr)</t>
  </si>
  <si>
    <t>Trial 3</t>
  </si>
  <si>
    <t>Feed diluted 50% prior to clarification, then 2-fold to 25% prior to UF.  Decanted to avoid sediment.</t>
  </si>
  <si>
    <t>VCF</t>
  </si>
  <si>
    <t>Sample collection</t>
  </si>
  <si>
    <t>VCF 1.33</t>
  </si>
  <si>
    <t>Initial</t>
  </si>
  <si>
    <t>VCF 2</t>
  </si>
  <si>
    <t>VCF 6</t>
  </si>
  <si>
    <t>VCF 9</t>
  </si>
  <si>
    <t>VCF 7</t>
  </si>
  <si>
    <t>VCF 3</t>
  </si>
  <si>
    <t>VCF 4</t>
  </si>
  <si>
    <t>VCF 5</t>
  </si>
  <si>
    <t>6SLN</t>
  </si>
  <si>
    <t>6SL</t>
  </si>
  <si>
    <t>3SL</t>
  </si>
  <si>
    <t>Sample</t>
  </si>
  <si>
    <t>Beaker</t>
  </si>
  <si>
    <t>Wet</t>
  </si>
  <si>
    <t>Check 1</t>
  </si>
  <si>
    <t>Check 2</t>
  </si>
  <si>
    <t>Final</t>
  </si>
  <si>
    <t>Initial sample</t>
  </si>
  <si>
    <t>Final sample</t>
  </si>
  <si>
    <t>Moisture lost</t>
  </si>
  <si>
    <t>TS</t>
  </si>
  <si>
    <t>16a</t>
  </si>
  <si>
    <t>16b</t>
  </si>
  <si>
    <t>16c</t>
  </si>
  <si>
    <t>Total Solids</t>
  </si>
  <si>
    <t>Retentate</t>
  </si>
  <si>
    <t>Permeate</t>
  </si>
  <si>
    <t>Flux</t>
  </si>
  <si>
    <t>(LMH)</t>
  </si>
  <si>
    <t>-15-</t>
  </si>
  <si>
    <t>Area</t>
  </si>
  <si>
    <t>6'SL</t>
  </si>
  <si>
    <t>3'SL</t>
  </si>
  <si>
    <t>Total</t>
  </si>
  <si>
    <t>Conc (mg/ml)</t>
  </si>
  <si>
    <t>SL (dry basis)</t>
  </si>
  <si>
    <t>Rejection</t>
  </si>
  <si>
    <t>Areas</t>
  </si>
  <si>
    <t>6'SLN</t>
  </si>
  <si>
    <t>-9-</t>
  </si>
  <si>
    <t>-16-</t>
  </si>
  <si>
    <t>VCF 1.2</t>
  </si>
  <si>
    <t>(1/10 dilution)</t>
  </si>
  <si>
    <t>1/10 dil</t>
  </si>
  <si>
    <t>Standard curve</t>
  </si>
  <si>
    <t>Samples</t>
  </si>
  <si>
    <t>total</t>
  </si>
  <si>
    <t>7 bar</t>
  </si>
  <si>
    <t>Non-protein N (%wt)</t>
  </si>
  <si>
    <t>Total N (wt%)</t>
  </si>
  <si>
    <t>True Protein (wt%)</t>
  </si>
  <si>
    <t>Protein (dry basis)</t>
  </si>
  <si>
    <t>NPN Rejection</t>
  </si>
  <si>
    <t>SL (mg/ml)</t>
  </si>
  <si>
    <t>Lactose (mg/ml)</t>
  </si>
  <si>
    <t>Lactose (dry basis)</t>
  </si>
  <si>
    <t>Standards</t>
  </si>
  <si>
    <t>1/1000 dilution</t>
  </si>
  <si>
    <t>Conc (g/L)</t>
  </si>
  <si>
    <t>-</t>
  </si>
  <si>
    <t>Ret Ri corrected</t>
  </si>
  <si>
    <t>LMH</t>
  </si>
  <si>
    <t>Trial 4</t>
  </si>
  <si>
    <t>10kDa</t>
  </si>
  <si>
    <t>SL (mg/mL)</t>
  </si>
  <si>
    <t>Lactose (g/L)</t>
  </si>
  <si>
    <t>Protein</t>
  </si>
  <si>
    <t>Pressure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</si>
</sst>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%"/>
    <numFmt numFmtId="165" formatCode="0.0%"/>
    <numFmt numFmtId="166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0" fillId="0" borderId="0" xfId="0" quotePrefix="1" applyNumberFormat="1"/>
    <xf numFmtId="0" fontId="0" fillId="0" borderId="0" xfId="0" applyAlignment="1"/>
    <xf numFmtId="0" fontId="1" fillId="0" borderId="0" xfId="0" applyFont="1"/>
    <xf numFmtId="0" fontId="0" fillId="0" borderId="0" xfId="0" applyFont="1"/>
    <xf numFmtId="164" fontId="0" fillId="0" borderId="0" xfId="0" applyNumberFormat="1"/>
    <xf numFmtId="0" fontId="0" fillId="0" borderId="0" xfId="0" applyAlignment="1">
      <alignment horizontal="right"/>
    </xf>
    <xf numFmtId="165" fontId="0" fillId="0" borderId="0" xfId="0" applyNumberFormat="1"/>
    <xf numFmtId="166" fontId="0" fillId="0" borderId="0" xfId="0" applyNumberFormat="1"/>
    <xf numFmtId="0" fontId="0" fillId="0" borderId="1" xfId="0" applyFont="1" applyBorder="1"/>
    <xf numFmtId="0" fontId="0" fillId="0" borderId="1" xfId="0" applyBorder="1"/>
    <xf numFmtId="0" fontId="0" fillId="0" borderId="2" xfId="0" applyFont="1" applyBorder="1"/>
    <xf numFmtId="166" fontId="0" fillId="0" borderId="2" xfId="0" applyNumberFormat="1" applyBorder="1"/>
    <xf numFmtId="10" fontId="0" fillId="0" borderId="2" xfId="0" applyNumberFormat="1" applyFont="1" applyBorder="1"/>
    <xf numFmtId="0" fontId="0" fillId="0" borderId="0" xfId="0" applyFont="1" applyBorder="1"/>
    <xf numFmtId="166" fontId="0" fillId="0" borderId="0" xfId="0" applyNumberFormat="1" applyBorder="1"/>
    <xf numFmtId="10" fontId="0" fillId="0" borderId="0" xfId="0" applyNumberFormat="1" applyFont="1" applyBorder="1"/>
    <xf numFmtId="0" fontId="0" fillId="0" borderId="3" xfId="0" applyFont="1" applyBorder="1"/>
    <xf numFmtId="10" fontId="0" fillId="0" borderId="3" xfId="0" applyNumberFormat="1" applyFont="1" applyBorder="1"/>
    <xf numFmtId="166" fontId="0" fillId="0" borderId="0" xfId="0" applyNumberFormat="1" applyFont="1" applyBorder="1"/>
    <xf numFmtId="166" fontId="0" fillId="0" borderId="3" xfId="0" applyNumberFormat="1" applyFont="1" applyBorder="1"/>
    <xf numFmtId="166" fontId="0" fillId="0" borderId="2" xfId="0" applyNumberFormat="1" applyFont="1" applyBorder="1"/>
    <xf numFmtId="0" fontId="0" fillId="0" borderId="3" xfId="0" applyBorder="1"/>
    <xf numFmtId="0" fontId="0" fillId="0" borderId="0" xfId="0" quotePrefix="1" applyAlignment="1">
      <alignment horizontal="right"/>
    </xf>
    <xf numFmtId="165" fontId="0" fillId="0" borderId="0" xfId="0" applyNumberFormat="1" applyFont="1" applyBorder="1"/>
    <xf numFmtId="165" fontId="0" fillId="0" borderId="2" xfId="0" applyNumberFormat="1" applyFont="1" applyBorder="1"/>
    <xf numFmtId="2" fontId="0" fillId="0" borderId="2" xfId="0" applyNumberFormat="1" applyFont="1" applyBorder="1"/>
    <xf numFmtId="2" fontId="0" fillId="0" borderId="0" xfId="0" applyNumberFormat="1" applyFont="1" applyBorder="1"/>
    <xf numFmtId="2" fontId="0" fillId="0" borderId="3" xfId="0" applyNumberFormat="1" applyFont="1" applyBorder="1"/>
    <xf numFmtId="10" fontId="0" fillId="0" borderId="0" xfId="0" applyNumberFormat="1"/>
    <xf numFmtId="0" fontId="0" fillId="0" borderId="0" xfId="0" applyBorder="1"/>
    <xf numFmtId="0" fontId="0" fillId="0" borderId="0" xfId="0" applyFill="1" applyBorder="1"/>
    <xf numFmtId="10" fontId="0" fillId="0" borderId="0" xfId="0" applyNumberFormat="1" applyFont="1" applyFill="1" applyBorder="1"/>
    <xf numFmtId="10" fontId="0" fillId="0" borderId="3" xfId="0" applyNumberFormat="1" applyBorder="1"/>
    <xf numFmtId="10" fontId="0" fillId="0" borderId="0" xfId="0" applyNumberFormat="1" applyFont="1"/>
    <xf numFmtId="165" fontId="0" fillId="0" borderId="2" xfId="0" applyNumberFormat="1" applyBorder="1"/>
    <xf numFmtId="0" fontId="0" fillId="0" borderId="2" xfId="0" applyBorder="1"/>
    <xf numFmtId="0" fontId="0" fillId="0" borderId="1" xfId="0" applyFill="1" applyBorder="1"/>
    <xf numFmtId="165" fontId="0" fillId="0" borderId="0" xfId="0" applyNumberFormat="1" applyBorder="1"/>
    <xf numFmtId="165" fontId="0" fillId="0" borderId="3" xfId="0" applyNumberFormat="1" applyBorder="1"/>
    <xf numFmtId="165" fontId="0" fillId="0" borderId="0" xfId="0" applyNumberFormat="1" applyBorder="1" applyAlignment="1">
      <alignment horizontal="right"/>
    </xf>
    <xf numFmtId="165" fontId="0" fillId="0" borderId="0" xfId="0" applyNumberFormat="1" applyFill="1" applyBorder="1"/>
    <xf numFmtId="165" fontId="0" fillId="0" borderId="0" xfId="0" applyNumberFormat="1" applyFont="1" applyFill="1" applyBorder="1"/>
    <xf numFmtId="10" fontId="0" fillId="0" borderId="0" xfId="0" applyNumberFormat="1" applyBorder="1"/>
    <xf numFmtId="0" fontId="1" fillId="0" borderId="0" xfId="0" applyFont="1" applyBorder="1"/>
    <xf numFmtId="2" fontId="0" fillId="0" borderId="0" xfId="0" applyNumberFormat="1"/>
    <xf numFmtId="9" fontId="0" fillId="0" borderId="0" xfId="1" applyFont="1" applyBorder="1"/>
    <xf numFmtId="10" fontId="0" fillId="0" borderId="0" xfId="1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04103018921151"/>
          <c:y val="6.4927045598860617E-2"/>
          <c:w val="0.76427948878812124"/>
          <c:h val="0.77436606085834159"/>
        </c:manualLayout>
      </c:layout>
      <c:scatterChart>
        <c:scatterStyle val="lineMarker"/>
        <c:varyColors val="0"/>
        <c:ser>
          <c:idx val="0"/>
          <c:order val="0"/>
          <c:tx>
            <c:strRef>
              <c:f>'OS determ'!$B$1</c:f>
              <c:strCache>
                <c:ptCount val="1"/>
                <c:pt idx="0">
                  <c:v>6SLN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3609620158727695"/>
                  <c:y val="-3.7221769692581536E-2"/>
                </c:manualLayout>
              </c:layout>
              <c:numFmt formatCode="General" sourceLinked="0"/>
            </c:trendlineLbl>
          </c:trendline>
          <c:xVal>
            <c:numRef>
              <c:f>'OS determ'!$A$2:$A$7</c:f>
              <c:numCache>
                <c:formatCode>General</c:formatCode>
                <c:ptCount val="6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</c:numCache>
            </c:numRef>
          </c:xVal>
          <c:yVal>
            <c:numRef>
              <c:f>'OS determ'!$B$2:$B$7</c:f>
              <c:numCache>
                <c:formatCode>General</c:formatCode>
                <c:ptCount val="6"/>
                <c:pt idx="0">
                  <c:v>3.4700000000000002E-2</c:v>
                </c:pt>
                <c:pt idx="1">
                  <c:v>6.4899999999999999E-2</c:v>
                </c:pt>
                <c:pt idx="2">
                  <c:v>9.6600000000000005E-2</c:v>
                </c:pt>
                <c:pt idx="3">
                  <c:v>0.124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'OS determ'!$C$1</c:f>
              <c:strCache>
                <c:ptCount val="1"/>
                <c:pt idx="0">
                  <c:v>6SL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4602791907448906"/>
                  <c:y val="-4.8472561619452743E-2"/>
                </c:manualLayout>
              </c:layout>
              <c:numFmt formatCode="General" sourceLinked="0"/>
            </c:trendlineLbl>
          </c:trendline>
          <c:xVal>
            <c:numRef>
              <c:f>'OS determ'!$A$2:$A$7</c:f>
              <c:numCache>
                <c:formatCode>General</c:formatCode>
                <c:ptCount val="6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</c:numCache>
            </c:numRef>
          </c:xVal>
          <c:yVal>
            <c:numRef>
              <c:f>'OS determ'!$C$2:$C$7</c:f>
              <c:numCache>
                <c:formatCode>General</c:formatCode>
                <c:ptCount val="6"/>
                <c:pt idx="0">
                  <c:v>0.1318</c:v>
                </c:pt>
                <c:pt idx="1">
                  <c:v>0.27489999999999998</c:v>
                </c:pt>
                <c:pt idx="2">
                  <c:v>0.38240000000000002</c:v>
                </c:pt>
                <c:pt idx="3">
                  <c:v>0.50249999999999995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'OS determ'!$D$1</c:f>
              <c:strCache>
                <c:ptCount val="1"/>
                <c:pt idx="0">
                  <c:v>3SL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4602791907448906"/>
                  <c:y val="-5.4496032823483587E-2"/>
                </c:manualLayout>
              </c:layout>
              <c:numFmt formatCode="General" sourceLinked="0"/>
            </c:trendlineLbl>
          </c:trendline>
          <c:xVal>
            <c:numRef>
              <c:f>'OS determ'!$A$2:$A$7</c:f>
              <c:numCache>
                <c:formatCode>General</c:formatCode>
                <c:ptCount val="6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</c:numCache>
            </c:numRef>
          </c:xVal>
          <c:yVal>
            <c:numRef>
              <c:f>'OS determ'!$D$2:$D$7</c:f>
              <c:numCache>
                <c:formatCode>General</c:formatCode>
                <c:ptCount val="6"/>
                <c:pt idx="0">
                  <c:v>8.0399999999999999E-2</c:v>
                </c:pt>
                <c:pt idx="1">
                  <c:v>0.16289999999999999</c:v>
                </c:pt>
                <c:pt idx="2">
                  <c:v>0.23449999999999999</c:v>
                </c:pt>
                <c:pt idx="3">
                  <c:v>0.2903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8915104"/>
        <c:axId val="1768917280"/>
      </c:scatterChart>
      <c:valAx>
        <c:axId val="1768915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Conc (mg/ml)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768917280"/>
        <c:crosses val="autoZero"/>
        <c:crossBetween val="midCat"/>
      </c:valAx>
      <c:valAx>
        <c:axId val="17689172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Area</a:t>
                </a:r>
              </a:p>
            </c:rich>
          </c:tx>
          <c:layout>
            <c:manualLayout>
              <c:xMode val="edge"/>
              <c:yMode val="edge"/>
              <c:x val="0"/>
              <c:y val="1.4127187975865915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7689151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740470974584529"/>
          <c:y val="1.9012763739358021E-2"/>
          <c:w val="0.22270878333779554"/>
          <c:h val="0.4239620684081910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884179872489E-2"/>
          <c:y val="5.4502491536384257E-2"/>
          <c:w val="0.87359466960705312"/>
          <c:h val="0.73848773251169764"/>
        </c:manualLayout>
      </c:layout>
      <c:scatterChart>
        <c:scatterStyle val="lineMarker"/>
        <c:varyColors val="0"/>
        <c:ser>
          <c:idx val="0"/>
          <c:order val="0"/>
          <c:tx>
            <c:strRef>
              <c:f>'OS determ'!$J$2</c:f>
              <c:strCache>
                <c:ptCount val="1"/>
                <c:pt idx="0">
                  <c:v>6'SLN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21658597326496978"/>
                  <c:y val="-1.5082142509964033E-2"/>
                </c:manualLayout>
              </c:layout>
              <c:numFmt formatCode="General" sourceLinked="0"/>
            </c:trendlineLbl>
          </c:trendline>
          <c:xVal>
            <c:numRef>
              <c:f>'OS determ'!$I$3:$I$7</c:f>
              <c:numCache>
                <c:formatCode>General</c:formatCode>
                <c:ptCount val="5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</c:numCache>
            </c:numRef>
          </c:xVal>
          <c:yVal>
            <c:numRef>
              <c:f>'OS determ'!$J$3:$J$7</c:f>
              <c:numCache>
                <c:formatCode>General</c:formatCode>
                <c:ptCount val="5"/>
                <c:pt idx="0">
                  <c:v>3.5299999999999998E-2</c:v>
                </c:pt>
                <c:pt idx="1">
                  <c:v>5.0500000000000003E-2</c:v>
                </c:pt>
                <c:pt idx="2">
                  <c:v>6.2899999999999998E-2</c:v>
                </c:pt>
                <c:pt idx="3">
                  <c:v>7.7399999999999997E-2</c:v>
                </c:pt>
                <c:pt idx="4">
                  <c:v>8.7400000000000005E-2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'OS determ'!$K$2</c:f>
              <c:strCache>
                <c:ptCount val="1"/>
                <c:pt idx="0">
                  <c:v>6'SL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14000317402185192"/>
                  <c:y val="-3.1497035092835642E-2"/>
                </c:manualLayout>
              </c:layout>
              <c:numFmt formatCode="General" sourceLinked="0"/>
            </c:trendlineLbl>
          </c:trendline>
          <c:xVal>
            <c:numRef>
              <c:f>'OS determ'!$I$3:$I$7</c:f>
              <c:numCache>
                <c:formatCode>General</c:formatCode>
                <c:ptCount val="5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</c:numCache>
            </c:numRef>
          </c:xVal>
          <c:yVal>
            <c:numRef>
              <c:f>'OS determ'!$K$3:$K$7</c:f>
              <c:numCache>
                <c:formatCode>General</c:formatCode>
                <c:ptCount val="5"/>
                <c:pt idx="0">
                  <c:v>0.17480000000000001</c:v>
                </c:pt>
                <c:pt idx="1">
                  <c:v>0.3075</c:v>
                </c:pt>
                <c:pt idx="2">
                  <c:v>0.43690000000000001</c:v>
                </c:pt>
                <c:pt idx="3">
                  <c:v>0.51390000000000002</c:v>
                </c:pt>
                <c:pt idx="4">
                  <c:v>0.56879999999999997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'OS determ'!$L$2</c:f>
              <c:strCache>
                <c:ptCount val="1"/>
                <c:pt idx="0">
                  <c:v>3'SL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21658597326496978"/>
                  <c:y val="-9.1515991056673768E-2"/>
                </c:manualLayout>
              </c:layout>
              <c:numFmt formatCode="General" sourceLinked="0"/>
            </c:trendlineLbl>
          </c:trendline>
          <c:xVal>
            <c:numRef>
              <c:f>'OS determ'!$I$3:$I$7</c:f>
              <c:numCache>
                <c:formatCode>General</c:formatCode>
                <c:ptCount val="5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</c:numCache>
            </c:numRef>
          </c:xVal>
          <c:yVal>
            <c:numRef>
              <c:f>'OS determ'!$L$3:$L$8</c:f>
              <c:numCache>
                <c:formatCode>General</c:formatCode>
                <c:ptCount val="6"/>
                <c:pt idx="0">
                  <c:v>0.11119999999999999</c:v>
                </c:pt>
                <c:pt idx="1">
                  <c:v>0.18010000000000001</c:v>
                </c:pt>
                <c:pt idx="2">
                  <c:v>0.22570000000000001</c:v>
                </c:pt>
                <c:pt idx="3">
                  <c:v>0.2707</c:v>
                </c:pt>
                <c:pt idx="4">
                  <c:v>0.312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8907952"/>
        <c:axId val="1768904688"/>
      </c:scatterChart>
      <c:valAx>
        <c:axId val="1768907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768904688"/>
        <c:crosses val="autoZero"/>
        <c:crossBetween val="midCat"/>
      </c:valAx>
      <c:valAx>
        <c:axId val="1768904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76890795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'OS determ'!$B$35</c:f>
              <c:strCache>
                <c:ptCount val="1"/>
                <c:pt idx="0">
                  <c:v>6'SLN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'OS determ'!$A$36:$A$40</c:f>
              <c:numCache>
                <c:formatCode>General</c:formatCode>
                <c:ptCount val="5"/>
                <c:pt idx="0">
                  <c:v>0.02</c:v>
                </c:pt>
                <c:pt idx="1">
                  <c:v>0.03</c:v>
                </c:pt>
                <c:pt idx="3">
                  <c:v>0.06</c:v>
                </c:pt>
                <c:pt idx="4">
                  <c:v>0.08</c:v>
                </c:pt>
              </c:numCache>
            </c:numRef>
          </c:xVal>
          <c:yVal>
            <c:numRef>
              <c:f>'OS determ'!$B$36:$B$40</c:f>
              <c:numCache>
                <c:formatCode>General</c:formatCode>
                <c:ptCount val="5"/>
                <c:pt idx="0">
                  <c:v>0.32629999999999998</c:v>
                </c:pt>
                <c:pt idx="1">
                  <c:v>0.52839999999999998</c:v>
                </c:pt>
                <c:pt idx="3">
                  <c:v>1.1133</c:v>
                </c:pt>
                <c:pt idx="4">
                  <c:v>1.6933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'OS determ'!$C$35</c:f>
              <c:strCache>
                <c:ptCount val="1"/>
                <c:pt idx="0">
                  <c:v>6'SL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22681999125109406"/>
                  <c:y val="8.0342300962379723E-2"/>
                </c:manualLayout>
              </c:layout>
              <c:numFmt formatCode="General" sourceLinked="0"/>
            </c:trendlineLbl>
          </c:trendline>
          <c:xVal>
            <c:numRef>
              <c:f>'OS determ'!$A$36:$A$40</c:f>
              <c:numCache>
                <c:formatCode>General</c:formatCode>
                <c:ptCount val="5"/>
                <c:pt idx="0">
                  <c:v>0.02</c:v>
                </c:pt>
                <c:pt idx="1">
                  <c:v>0.03</c:v>
                </c:pt>
                <c:pt idx="3">
                  <c:v>0.06</c:v>
                </c:pt>
                <c:pt idx="4">
                  <c:v>0.08</c:v>
                </c:pt>
              </c:numCache>
            </c:numRef>
          </c:xVal>
          <c:yVal>
            <c:numRef>
              <c:f>'OS determ'!$C$36:$C$40</c:f>
              <c:numCache>
                <c:formatCode>General</c:formatCode>
                <c:ptCount val="5"/>
                <c:pt idx="0">
                  <c:v>1.5569999999999999</c:v>
                </c:pt>
                <c:pt idx="1">
                  <c:v>2.3090000000000002</c:v>
                </c:pt>
                <c:pt idx="3">
                  <c:v>4.4679000000000002</c:v>
                </c:pt>
                <c:pt idx="4">
                  <c:v>6.0868000000000002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'OS determ'!$D$35</c:f>
              <c:strCache>
                <c:ptCount val="1"/>
                <c:pt idx="0">
                  <c:v>3'SL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3474693788276546"/>
                  <c:y val="0.12313611840186663"/>
                </c:manualLayout>
              </c:layout>
              <c:numFmt formatCode="General" sourceLinked="0"/>
            </c:trendlineLbl>
          </c:trendline>
          <c:xVal>
            <c:numRef>
              <c:f>'OS determ'!$A$36:$A$40</c:f>
              <c:numCache>
                <c:formatCode>General</c:formatCode>
                <c:ptCount val="5"/>
                <c:pt idx="0">
                  <c:v>0.02</c:v>
                </c:pt>
                <c:pt idx="1">
                  <c:v>0.03</c:v>
                </c:pt>
                <c:pt idx="3">
                  <c:v>0.06</c:v>
                </c:pt>
                <c:pt idx="4">
                  <c:v>0.08</c:v>
                </c:pt>
              </c:numCache>
            </c:numRef>
          </c:xVal>
          <c:yVal>
            <c:numRef>
              <c:f>'OS determ'!$D$36:$D$40</c:f>
              <c:numCache>
                <c:formatCode>General</c:formatCode>
                <c:ptCount val="5"/>
                <c:pt idx="0">
                  <c:v>1.0084</c:v>
                </c:pt>
                <c:pt idx="1">
                  <c:v>1.4959</c:v>
                </c:pt>
                <c:pt idx="3">
                  <c:v>3.2905000000000002</c:v>
                </c:pt>
                <c:pt idx="4">
                  <c:v>4.2752999999999997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8905776"/>
        <c:axId val="1768913392"/>
      </c:scatterChart>
      <c:valAx>
        <c:axId val="1768905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68913392"/>
        <c:crosses val="autoZero"/>
        <c:crossBetween val="midCat"/>
      </c:valAx>
      <c:valAx>
        <c:axId val="17689133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6890577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Lactose!$A$1</c:f>
              <c:strCache>
                <c:ptCount val="1"/>
                <c:pt idx="0">
                  <c:v>Standards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30808701673027117"/>
                  <c:y val="8.0921010701477031E-2"/>
                </c:manualLayout>
              </c:layout>
              <c:numFmt formatCode="General" sourceLinked="0"/>
            </c:trendlineLbl>
          </c:trendline>
          <c:xVal>
            <c:numRef>
              <c:f>Lactose!$A$2:$A$5</c:f>
              <c:numCache>
                <c:formatCode>General</c:formatCode>
                <c:ptCount val="4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</c:numCache>
            </c:numRef>
          </c:xVal>
          <c:yVal>
            <c:numRef>
              <c:f>Lactose!$B$2:$B$5</c:f>
              <c:numCache>
                <c:formatCode>General</c:formatCode>
                <c:ptCount val="4"/>
                <c:pt idx="0">
                  <c:v>22.61</c:v>
                </c:pt>
                <c:pt idx="1">
                  <c:v>41.74</c:v>
                </c:pt>
                <c:pt idx="2">
                  <c:v>59.73</c:v>
                </c:pt>
                <c:pt idx="3">
                  <c:v>76.03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8912304"/>
        <c:axId val="1768900336"/>
      </c:scatterChart>
      <c:valAx>
        <c:axId val="1768912304"/>
        <c:scaling>
          <c:orientation val="minMax"/>
        </c:scaling>
        <c:delete val="0"/>
        <c:axPos val="b"/>
        <c:majorGridlines/>
        <c:minorGridlines/>
        <c:title>
          <c:overlay val="0"/>
        </c:title>
        <c:numFmt formatCode="General" sourceLinked="1"/>
        <c:majorTickMark val="out"/>
        <c:minorTickMark val="none"/>
        <c:tickLblPos val="nextTo"/>
        <c:crossAx val="1768900336"/>
        <c:crosses val="autoZero"/>
        <c:crossBetween val="midCat"/>
      </c:valAx>
      <c:valAx>
        <c:axId val="1768900336"/>
        <c:scaling>
          <c:orientation val="minMax"/>
        </c:scaling>
        <c:delete val="0"/>
        <c:axPos val="l"/>
        <c:majorGridlines/>
        <c:minorGridlines/>
        <c:title>
          <c:overlay val="0"/>
        </c:title>
        <c:numFmt formatCode="General" sourceLinked="1"/>
        <c:majorTickMark val="out"/>
        <c:minorTickMark val="none"/>
        <c:tickLblPos val="nextTo"/>
        <c:crossAx val="17689123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poly"/>
            <c:order val="2"/>
            <c:intercept val="0"/>
            <c:dispRSqr val="1"/>
            <c:dispEq val="1"/>
            <c:trendlineLbl>
              <c:numFmt formatCode="General" sourceLinked="0"/>
            </c:trendlineLbl>
          </c:trendline>
          <c:xVal>
            <c:numRef>
              <c:f>Lactose!$B$24:$B$29</c:f>
              <c:numCache>
                <c:formatCode>General</c:formatCode>
                <c:ptCount val="6"/>
                <c:pt idx="0">
                  <c:v>18.64</c:v>
                </c:pt>
                <c:pt idx="1">
                  <c:v>33.08</c:v>
                </c:pt>
                <c:pt idx="2">
                  <c:v>58.53</c:v>
                </c:pt>
                <c:pt idx="3">
                  <c:v>76.91</c:v>
                </c:pt>
                <c:pt idx="4">
                  <c:v>89.73</c:v>
                </c:pt>
                <c:pt idx="5">
                  <c:v>98.52</c:v>
                </c:pt>
              </c:numCache>
            </c:numRef>
          </c:xVal>
          <c:yVal>
            <c:numRef>
              <c:f>Lactose!$A$24:$A$29</c:f>
              <c:numCache>
                <c:formatCode>General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8908496"/>
        <c:axId val="1768906320"/>
      </c:scatterChart>
      <c:valAx>
        <c:axId val="1768908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68906320"/>
        <c:crosses val="autoZero"/>
        <c:crossBetween val="midCat"/>
      </c:valAx>
      <c:valAx>
        <c:axId val="1768906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6890849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5</xdr:row>
      <xdr:rowOff>19050</xdr:rowOff>
    </xdr:from>
    <xdr:to>
      <xdr:col>6</xdr:col>
      <xdr:colOff>304800</xdr:colOff>
      <xdr:row>16</xdr:row>
      <xdr:rowOff>95249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247649</xdr:colOff>
      <xdr:row>0</xdr:row>
      <xdr:rowOff>57149</xdr:rowOff>
    </xdr:from>
    <xdr:to>
      <xdr:col>20</xdr:col>
      <xdr:colOff>438150</xdr:colOff>
      <xdr:row>10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38100</xdr:colOff>
      <xdr:row>31</xdr:row>
      <xdr:rowOff>171450</xdr:rowOff>
    </xdr:from>
    <xdr:to>
      <xdr:col>15</xdr:col>
      <xdr:colOff>342900</xdr:colOff>
      <xdr:row>46</xdr:row>
      <xdr:rowOff>57150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219074</xdr:colOff>
      <xdr:row>1</xdr:row>
      <xdr:rowOff>19050</xdr:rowOff>
    </xdr:from>
    <xdr:to>
      <xdr:col>12</xdr:col>
      <xdr:colOff>57150</xdr:colOff>
      <xdr:row>16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381000</xdr:colOff>
      <xdr:row>18</xdr:row>
      <xdr:rowOff>19050</xdr:rowOff>
    </xdr:from>
    <xdr:to>
      <xdr:col>14</xdr:col>
      <xdr:colOff>76200</xdr:colOff>
      <xdr:row>32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8"/>
  <sheetViews>
    <sheetView tabSelected="1" workbookViewId="0"/>
  </sheetViews>
  <sheetFormatPr defaultRowHeight="15" x14ac:dyDescent="0.25"/>
  <cols>
    <col min="3" max="3" width="11.140625" customWidth="1"/>
    <col min="4" max="4" width="11.5703125" customWidth="1"/>
    <col min="5" max="5" width="9.85546875" customWidth="1"/>
    <col min="7" max="7" width="11" bestFit="1" customWidth="1"/>
    <col min="8" max="8" width="11.28515625" customWidth="1"/>
    <col min="9" max="9" width="12.7109375" customWidth="1"/>
    <col min="10" max="10" width="10.28515625" customWidth="1"/>
    <col min="13" max="13" width="10.140625" customWidth="1"/>
    <col min="14" max="14" width="10.5703125" customWidth="1"/>
    <col min="15" max="15" width="10.28515625" customWidth="1"/>
    <col min="16" max="16" width="10.140625" customWidth="1"/>
    <col min="17" max="17" width="11.42578125" customWidth="1"/>
    <col min="18" max="18" width="10.42578125" customWidth="1"/>
    <col min="19" max="19" width="10.7109375" customWidth="1"/>
    <col min="20" max="20" width="10.28515625" customWidth="1"/>
    <col min="21" max="22" width="14.28515625" customWidth="1"/>
    <col min="23" max="23" width="11.5703125" customWidth="1"/>
    <col min="24" max="24" width="10.42578125" customWidth="1"/>
    <col min="25" max="25" width="10.28515625" customWidth="1"/>
    <col min="26" max="26" width="11.28515625" customWidth="1"/>
    <col min="27" max="27" width="15.140625" customWidth="1"/>
  </cols>
  <sheetData>
    <row r="1" spans="1:25" x14ac:dyDescent="0.25">
      <c r="A1" s="5"/>
      <c r="B1" s="5"/>
      <c r="C1" s="4" t="s">
        <v>51</v>
      </c>
      <c r="D1" s="4" t="s">
        <v>48</v>
      </c>
      <c r="E1" s="5"/>
      <c r="F1" s="4" t="s">
        <v>77</v>
      </c>
      <c r="G1" s="5"/>
      <c r="I1" s="4" t="s">
        <v>59</v>
      </c>
      <c r="J1" s="5"/>
      <c r="K1" s="4" t="s">
        <v>78</v>
      </c>
      <c r="N1" s="4" t="s">
        <v>79</v>
      </c>
      <c r="P1" s="4" t="s">
        <v>72</v>
      </c>
      <c r="Q1" s="5"/>
      <c r="R1" s="4" t="s">
        <v>73</v>
      </c>
      <c r="S1" s="5"/>
      <c r="T1" s="4" t="s">
        <v>74</v>
      </c>
      <c r="U1" s="5"/>
      <c r="V1" s="5"/>
      <c r="W1" s="4" t="s">
        <v>75</v>
      </c>
      <c r="X1" s="5"/>
    </row>
    <row r="2" spans="1:25" x14ac:dyDescent="0.25">
      <c r="A2" s="10" t="s">
        <v>22</v>
      </c>
      <c r="B2" s="10"/>
      <c r="C2" s="11" t="s">
        <v>52</v>
      </c>
      <c r="D2" s="11" t="s">
        <v>49</v>
      </c>
      <c r="E2" s="11" t="s">
        <v>50</v>
      </c>
      <c r="F2" s="11" t="s">
        <v>49</v>
      </c>
      <c r="G2" s="11" t="s">
        <v>50</v>
      </c>
      <c r="H2" s="11" t="s">
        <v>60</v>
      </c>
      <c r="I2" s="11" t="s">
        <v>49</v>
      </c>
      <c r="J2" s="11" t="s">
        <v>50</v>
      </c>
      <c r="K2" s="11" t="s">
        <v>49</v>
      </c>
      <c r="L2" s="11" t="s">
        <v>50</v>
      </c>
      <c r="M2" s="38" t="s">
        <v>60</v>
      </c>
      <c r="N2" s="11" t="s">
        <v>49</v>
      </c>
      <c r="O2" s="11" t="s">
        <v>50</v>
      </c>
      <c r="P2" s="11" t="s">
        <v>49</v>
      </c>
      <c r="Q2" s="11" t="s">
        <v>50</v>
      </c>
      <c r="R2" s="11" t="s">
        <v>49</v>
      </c>
      <c r="S2" s="11" t="s">
        <v>50</v>
      </c>
      <c r="T2" s="11" t="s">
        <v>49</v>
      </c>
      <c r="U2" s="11" t="s">
        <v>50</v>
      </c>
      <c r="V2" s="11" t="s">
        <v>60</v>
      </c>
      <c r="W2" s="11" t="s">
        <v>49</v>
      </c>
      <c r="X2" s="11" t="s">
        <v>50</v>
      </c>
      <c r="Y2" s="10" t="s">
        <v>76</v>
      </c>
    </row>
    <row r="3" spans="1:25" x14ac:dyDescent="0.25">
      <c r="A3" s="12" t="s">
        <v>14</v>
      </c>
      <c r="B3" s="12" t="s">
        <v>24</v>
      </c>
      <c r="C3" s="13">
        <f>'UF Runsheet'!E6/0.32</f>
        <v>5.6249999999999991</v>
      </c>
      <c r="D3" s="14">
        <f>'TS calcs'!J25</f>
        <v>0.20816518173139542</v>
      </c>
      <c r="E3" s="14"/>
      <c r="F3" s="27">
        <f>'OS determ'!H42</f>
        <v>0.34228752366956422</v>
      </c>
      <c r="G3" s="27"/>
      <c r="H3" s="12"/>
      <c r="I3" s="12"/>
      <c r="J3" s="12"/>
      <c r="K3" s="9">
        <f>Lactose!C32</f>
        <v>116.4407556</v>
      </c>
      <c r="L3" s="9"/>
      <c r="M3" s="25"/>
      <c r="N3" s="36">
        <f t="shared" ref="N3:N11" si="0">K3/(D3*1000)</f>
        <v>0.55936710756099728</v>
      </c>
      <c r="P3" s="14">
        <v>3.5100000000000001E-3</v>
      </c>
      <c r="Q3" s="12"/>
      <c r="R3" s="14">
        <v>4.7000000000000002E-3</v>
      </c>
      <c r="S3" s="12"/>
      <c r="T3" s="14">
        <f>(R3-P3)*6.38</f>
        <v>7.5922000000000003E-3</v>
      </c>
      <c r="U3" s="14"/>
      <c r="V3" s="17"/>
      <c r="W3" s="35">
        <f>T3/D3</f>
        <v>3.6471997559114115E-2</v>
      </c>
      <c r="X3" s="35"/>
      <c r="Y3" s="8"/>
    </row>
    <row r="4" spans="1:25" x14ac:dyDescent="0.25">
      <c r="A4" s="15"/>
      <c r="B4" t="s">
        <v>65</v>
      </c>
      <c r="C4" s="9">
        <f>1.4/0.32</f>
        <v>4.375</v>
      </c>
      <c r="D4" s="17">
        <f>'TS calcs'!J26</f>
        <v>0.21451248678369073</v>
      </c>
      <c r="E4" s="17">
        <f>'TS calcs'!J27</f>
        <v>0.16712223363294243</v>
      </c>
      <c r="F4" s="28">
        <f>'OS determ'!H43</f>
        <v>0.36386899691881469</v>
      </c>
      <c r="G4" s="28">
        <f>'OS determ'!H44</f>
        <v>0.11851783967176119</v>
      </c>
      <c r="H4" s="25">
        <f>(F4-G4)/F4</f>
        <v>0.67428431475242034</v>
      </c>
      <c r="I4" s="17">
        <f>F4/(D4*1000)</f>
        <v>1.6962602148458217E-3</v>
      </c>
      <c r="J4" s="17">
        <f>G4/(E4*1000)</f>
        <v>7.0916859531728672E-4</v>
      </c>
      <c r="K4" s="9">
        <f>Lactose!C33</f>
        <v>111.4355664</v>
      </c>
      <c r="L4" s="9">
        <f>Lactose!C34</f>
        <v>89.128089599999981</v>
      </c>
      <c r="M4" s="25">
        <f>(K4-L4)/K4</f>
        <v>0.20018273806700926</v>
      </c>
      <c r="N4" s="39">
        <f t="shared" si="0"/>
        <v>0.51948288918196617</v>
      </c>
      <c r="P4" s="15"/>
      <c r="Q4" s="15"/>
      <c r="R4" s="15"/>
      <c r="S4" s="15"/>
      <c r="T4" s="17"/>
      <c r="U4" s="17"/>
      <c r="V4" s="17"/>
      <c r="W4" s="35"/>
      <c r="X4" s="35"/>
      <c r="Y4" s="8"/>
    </row>
    <row r="5" spans="1:25" x14ac:dyDescent="0.25">
      <c r="A5" s="18"/>
      <c r="B5" s="15" t="s">
        <v>23</v>
      </c>
      <c r="C5" s="16">
        <f>'UF Runsheet'!E16/0.32</f>
        <v>3.75</v>
      </c>
      <c r="D5" s="19">
        <f>'TS calcs'!J28</f>
        <v>0.22225628535423458</v>
      </c>
      <c r="E5" s="19">
        <f>'TS calcs'!J29</f>
        <v>0.1758171221085657</v>
      </c>
      <c r="F5" s="29">
        <f>'OS determ'!H45</f>
        <v>0.43394554218055964</v>
      </c>
      <c r="G5" s="29">
        <f>'OS determ'!H46</f>
        <v>0.12408193594647561</v>
      </c>
      <c r="H5" s="25">
        <f>(F5-G5)/F5</f>
        <v>0.71406104249171765</v>
      </c>
      <c r="I5" s="17">
        <f>F5/(D5*1000)</f>
        <v>1.952455659415581E-3</v>
      </c>
      <c r="J5" s="17">
        <f>G5/(E5*1000)</f>
        <v>7.057443237516763E-4</v>
      </c>
      <c r="K5" s="9">
        <f>Lactose!C35</f>
        <v>114.48407040000001</v>
      </c>
      <c r="L5" s="9">
        <f>Lactose!C36</f>
        <v>81.400812900000005</v>
      </c>
      <c r="M5" s="25">
        <f>(K5-L5)/K5</f>
        <v>0.2889769501067635</v>
      </c>
      <c r="N5" s="39">
        <f t="shared" si="0"/>
        <v>0.51509936026121372</v>
      </c>
      <c r="P5" s="19">
        <v>3.8899999999999998E-3</v>
      </c>
      <c r="Q5" s="19">
        <v>2.7599999999999999E-3</v>
      </c>
      <c r="R5" s="19">
        <v>5.3499999999999997E-3</v>
      </c>
      <c r="S5" s="19">
        <v>2.8600000000000001E-3</v>
      </c>
      <c r="T5" s="17">
        <f>(R5-P5)*6.38</f>
        <v>9.3147999999999998E-3</v>
      </c>
      <c r="U5" s="17">
        <f>(S5-Q5)*6.38</f>
        <v>6.3800000000000163E-4</v>
      </c>
      <c r="V5" s="17"/>
      <c r="W5" s="35">
        <f>T5/D5</f>
        <v>4.1910175836665162E-2</v>
      </c>
      <c r="X5" s="35">
        <f>U5/E5</f>
        <v>3.6287705790454335E-3</v>
      </c>
      <c r="Y5" s="8">
        <f>(P5-Q5)/P5</f>
        <v>0.29048843187660667</v>
      </c>
    </row>
    <row r="6" spans="1:25" x14ac:dyDescent="0.25">
      <c r="A6" s="12" t="s">
        <v>15</v>
      </c>
      <c r="B6" s="12" t="s">
        <v>24</v>
      </c>
      <c r="C6" s="13">
        <f>'UF Runsheet'!E19/0.32</f>
        <v>62.5</v>
      </c>
      <c r="D6" s="14">
        <f>'TS calcs'!J30</f>
        <v>3.9648218373987687E-2</v>
      </c>
      <c r="E6" s="14"/>
      <c r="F6" s="27">
        <f>'OS determ'!G20</f>
        <v>0.3619425811853838</v>
      </c>
      <c r="G6" s="27"/>
      <c r="H6" s="12"/>
      <c r="I6" s="14">
        <f t="shared" ref="I6:I12" si="1">F6/(D6*1000)</f>
        <v>9.1288485593805715E-3</v>
      </c>
      <c r="J6" s="14"/>
      <c r="K6" s="13">
        <f>Lactose!C37</f>
        <v>13.4087961</v>
      </c>
      <c r="L6" s="13"/>
      <c r="M6" s="26"/>
      <c r="N6" s="36">
        <f t="shared" si="0"/>
        <v>0.33819416483029696</v>
      </c>
      <c r="O6" s="37"/>
      <c r="P6" s="14">
        <v>6.9999999999999999E-4</v>
      </c>
      <c r="Q6" s="12"/>
      <c r="R6" s="14">
        <v>8.1999999999999998E-4</v>
      </c>
      <c r="S6" s="12"/>
      <c r="T6" s="14">
        <f>(R6-P6)*6.38</f>
        <v>7.6559999999999996E-4</v>
      </c>
      <c r="U6" s="14"/>
      <c r="V6" s="14"/>
      <c r="W6" s="14">
        <f>T6/D6</f>
        <v>1.9309821005785547E-2</v>
      </c>
      <c r="X6" s="14"/>
      <c r="Y6" s="36"/>
    </row>
    <row r="7" spans="1:25" x14ac:dyDescent="0.25">
      <c r="A7" s="32" t="s">
        <v>71</v>
      </c>
      <c r="B7" s="15" t="s">
        <v>25</v>
      </c>
      <c r="C7" s="16">
        <f>'UF Runsheet'!E22/0.32</f>
        <v>37.5</v>
      </c>
      <c r="D7" s="17">
        <f>'TS calcs'!J2</f>
        <v>4.6284018911394775E-2</v>
      </c>
      <c r="E7" s="17">
        <f>'TS calcs'!J3</f>
        <v>3.3987092722401857E-2</v>
      </c>
      <c r="F7" s="28">
        <f>'OS determ'!G21</f>
        <v>0.45004482836742593</v>
      </c>
      <c r="G7" s="28">
        <f>'OS determ'!G22</f>
        <v>0.23309748086949192</v>
      </c>
      <c r="H7" s="25">
        <f t="shared" ref="H7:H12" si="2">(F7-G7)/F7</f>
        <v>0.4820571948019669</v>
      </c>
      <c r="I7" s="17">
        <f t="shared" si="1"/>
        <v>9.7235468948576615E-3</v>
      </c>
      <c r="J7" s="17">
        <f t="shared" ref="J7:J12" si="3">G7/(E7*1000)</f>
        <v>6.8584118910485917E-3</v>
      </c>
      <c r="K7" s="9">
        <f>Lactose!C38</f>
        <v>16.378056900000001</v>
      </c>
      <c r="L7" s="9">
        <f>Lactose!C39</f>
        <v>11.160492899999999</v>
      </c>
      <c r="M7" s="25">
        <f>(K7-L7)/K7</f>
        <v>0.31857039158289902</v>
      </c>
      <c r="N7" s="39">
        <f t="shared" si="0"/>
        <v>0.35385986967453786</v>
      </c>
      <c r="P7" s="15"/>
      <c r="Q7" s="15"/>
      <c r="R7" s="15"/>
      <c r="S7" s="15"/>
      <c r="T7" s="17"/>
      <c r="U7" s="17"/>
      <c r="V7" s="17"/>
      <c r="W7" s="35"/>
      <c r="X7" s="35"/>
      <c r="Y7" s="8"/>
    </row>
    <row r="8" spans="1:25" x14ac:dyDescent="0.25">
      <c r="A8" s="15"/>
      <c r="B8" s="15" t="s">
        <v>29</v>
      </c>
      <c r="C8" s="16">
        <f>9.8/0.32</f>
        <v>30.625</v>
      </c>
      <c r="D8" s="17">
        <f>'TS calcs'!J4</f>
        <v>5.2376172907199092E-2</v>
      </c>
      <c r="E8" s="17">
        <f>'TS calcs'!J5</f>
        <v>3.6879831203660118E-2</v>
      </c>
      <c r="F8" s="28">
        <f>'OS determ'!G23</f>
        <v>0.58631324414128771</v>
      </c>
      <c r="G8" s="28">
        <f>'OS determ'!G24</f>
        <v>0.27981429809356212</v>
      </c>
      <c r="H8" s="25">
        <f t="shared" si="2"/>
        <v>0.52275630665076112</v>
      </c>
      <c r="I8" s="17">
        <f t="shared" si="1"/>
        <v>1.1194274258642885E-2</v>
      </c>
      <c r="J8" s="17">
        <f t="shared" si="3"/>
        <v>7.5871903140866904E-3</v>
      </c>
      <c r="K8" s="9">
        <f>Lactose!C40</f>
        <v>17.666048399999998</v>
      </c>
      <c r="L8" s="9">
        <f>Lactose!C41</f>
        <v>12.5345616</v>
      </c>
      <c r="M8" s="25">
        <f>(K8-L8)/K8</f>
        <v>0.2904716823938962</v>
      </c>
      <c r="N8" s="39">
        <f t="shared" si="0"/>
        <v>0.33729170001215963</v>
      </c>
      <c r="P8" s="15"/>
      <c r="Q8" s="15"/>
      <c r="R8" s="15"/>
      <c r="S8" s="15"/>
      <c r="T8" s="17"/>
      <c r="U8" s="17"/>
      <c r="V8" s="17"/>
      <c r="W8" s="35"/>
      <c r="X8" s="35"/>
      <c r="Y8" s="8"/>
    </row>
    <row r="9" spans="1:25" x14ac:dyDescent="0.25">
      <c r="A9" s="15"/>
      <c r="B9" s="15" t="s">
        <v>31</v>
      </c>
      <c r="C9" s="16">
        <f>8.5/0.32</f>
        <v>26.5625</v>
      </c>
      <c r="D9" s="17">
        <f>'TS calcs'!J6</f>
        <v>5.5256726031093217E-2</v>
      </c>
      <c r="E9" s="17">
        <f>'TS calcs'!J7</f>
        <v>4.178848682815095E-2</v>
      </c>
      <c r="F9" s="28">
        <f>'OS determ'!G25</f>
        <v>0.72477612070164921</v>
      </c>
      <c r="G9" s="28">
        <f>'OS determ'!G26</f>
        <v>0.33745254887740095</v>
      </c>
      <c r="H9" s="25">
        <f t="shared" si="2"/>
        <v>0.53440443298446949</v>
      </c>
      <c r="I9" s="17">
        <f t="shared" si="1"/>
        <v>1.3116523050855642E-2</v>
      </c>
      <c r="J9" s="17">
        <f t="shared" si="3"/>
        <v>8.0752516899002657E-3</v>
      </c>
      <c r="K9" s="9">
        <f>Lactose!C42</f>
        <v>20.950208400000001</v>
      </c>
      <c r="L9" s="9">
        <f>Lactose!C43</f>
        <v>14.196476100000002</v>
      </c>
      <c r="M9" s="25">
        <f>(K9-L9)/K9</f>
        <v>0.3223706500217916</v>
      </c>
      <c r="N9" s="39">
        <f t="shared" si="0"/>
        <v>0.37914313613534073</v>
      </c>
      <c r="P9" s="15"/>
      <c r="Q9" s="15"/>
      <c r="R9" s="15"/>
      <c r="S9" s="15"/>
      <c r="T9" s="17"/>
      <c r="U9" s="17"/>
      <c r="V9" s="17"/>
      <c r="W9" s="35"/>
      <c r="X9" s="35"/>
      <c r="Y9" s="8"/>
    </row>
    <row r="10" spans="1:25" x14ac:dyDescent="0.25">
      <c r="A10" s="15"/>
      <c r="B10" s="15" t="s">
        <v>26</v>
      </c>
      <c r="C10" s="16">
        <f>'UF Runsheet'!E26/0.32</f>
        <v>24.6875</v>
      </c>
      <c r="D10" s="17">
        <f>'TS calcs'!J32</f>
        <v>7.1036116660601611E-2</v>
      </c>
      <c r="E10" s="17">
        <f>'TS calcs'!J33</f>
        <v>3.98277831685665E-2</v>
      </c>
      <c r="F10" s="28">
        <f>'OS determ'!G28</f>
        <v>0.49207707830477276</v>
      </c>
      <c r="G10" s="28">
        <f>'OS determ'!G27</f>
        <v>0.34348624647608023</v>
      </c>
      <c r="H10" s="25">
        <f t="shared" si="2"/>
        <v>0.3019665787737858</v>
      </c>
      <c r="I10" s="17">
        <f t="shared" si="1"/>
        <v>6.9271393403419384E-3</v>
      </c>
      <c r="J10" s="17">
        <f t="shared" si="3"/>
        <v>8.6242873479127451E-3</v>
      </c>
      <c r="K10" s="9">
        <f>Lactose!C45</f>
        <v>21.678780900000003</v>
      </c>
      <c r="L10" s="9">
        <f>Lactose!C44</f>
        <v>14.287790399999999</v>
      </c>
      <c r="M10" s="25">
        <f>(K10-L10)/K10</f>
        <v>0.34093201707666149</v>
      </c>
      <c r="N10" s="39">
        <f t="shared" si="0"/>
        <v>0.30517970180686399</v>
      </c>
      <c r="P10" s="17">
        <v>1.64E-3</v>
      </c>
      <c r="Q10" s="17">
        <v>7.1000000000000002E-4</v>
      </c>
      <c r="R10" s="17">
        <v>2.49E-3</v>
      </c>
      <c r="S10" s="17">
        <v>6.7000000000000002E-4</v>
      </c>
      <c r="T10" s="17">
        <f>(R10-P10)*6.38</f>
        <v>5.4229999999999999E-3</v>
      </c>
      <c r="U10" s="17">
        <f>(S10-Q10)*6.38</f>
        <v>-2.5519999999999997E-4</v>
      </c>
      <c r="V10" s="17"/>
      <c r="W10" s="35">
        <f>T10/D10</f>
        <v>7.6341447913181468E-2</v>
      </c>
      <c r="X10" s="35">
        <f>U10/E10</f>
        <v>-6.4075873598059777E-3</v>
      </c>
      <c r="Y10" s="8">
        <f>(P10-Q10)/P10</f>
        <v>0.56707317073170727</v>
      </c>
    </row>
    <row r="11" spans="1:25" x14ac:dyDescent="0.25">
      <c r="A11" s="15"/>
      <c r="B11" s="15" t="s">
        <v>28</v>
      </c>
      <c r="C11" s="16">
        <f>7/0.32</f>
        <v>21.875</v>
      </c>
      <c r="D11" s="17">
        <f>'TS calcs'!J8</f>
        <v>7.5537316143090671E-2</v>
      </c>
      <c r="E11" s="17">
        <f>'TS calcs'!J10</f>
        <v>4.6789140627343073E-2</v>
      </c>
      <c r="F11" s="28">
        <f>'OS determ'!G29</f>
        <v>0.56938829100502752</v>
      </c>
      <c r="G11" s="28">
        <f>'OS determ'!G31</f>
        <v>0.54305850504171294</v>
      </c>
      <c r="H11" s="25">
        <f t="shared" si="2"/>
        <v>4.6242232900223279E-2</v>
      </c>
      <c r="I11" s="17">
        <f t="shared" si="1"/>
        <v>7.5378411635175484E-3</v>
      </c>
      <c r="J11" s="17">
        <f t="shared" si="3"/>
        <v>1.1606507359623429E-2</v>
      </c>
      <c r="K11" s="9">
        <f>Lactose!C46</f>
        <v>22.457159999999998</v>
      </c>
      <c r="L11" s="9">
        <f>Lactose!C47</f>
        <v>14.823393599999999</v>
      </c>
      <c r="M11" s="25">
        <f>(K11-L11)/K11</f>
        <v>0.33992572524753795</v>
      </c>
      <c r="N11" s="39">
        <f t="shared" si="0"/>
        <v>0.29729888678410682</v>
      </c>
      <c r="P11" s="15"/>
      <c r="Q11" s="15"/>
      <c r="R11" s="15"/>
      <c r="S11" s="15"/>
      <c r="T11" s="17"/>
      <c r="U11" s="17"/>
      <c r="V11" s="17"/>
      <c r="W11" s="35"/>
      <c r="X11" s="35"/>
      <c r="Y11" s="8"/>
    </row>
    <row r="12" spans="1:25" x14ac:dyDescent="0.25">
      <c r="A12" s="15"/>
      <c r="B12" s="15" t="s">
        <v>27</v>
      </c>
      <c r="C12" s="20">
        <f>'UF Runsheet'!E27/0.32</f>
        <v>17.1875</v>
      </c>
      <c r="D12" s="17">
        <f>'TS calcs'!J34</f>
        <v>8.6379151897072348E-2</v>
      </c>
      <c r="E12" s="17">
        <f>'TS calcs'!J31</f>
        <v>5.4753616947469719E-2</v>
      </c>
      <c r="F12" s="28">
        <f>'OS determ'!G30</f>
        <v>0.8142130828241646</v>
      </c>
      <c r="G12" s="28">
        <f>'OS determ'!H48</f>
        <v>0.31148535695237378</v>
      </c>
      <c r="H12" s="25">
        <f t="shared" si="2"/>
        <v>0.61744000001576815</v>
      </c>
      <c r="I12" s="17">
        <f t="shared" si="1"/>
        <v>9.4260370117359386E-3</v>
      </c>
      <c r="J12" s="17">
        <f t="shared" si="3"/>
        <v>5.6888544413643194E-3</v>
      </c>
      <c r="K12" s="7" t="s">
        <v>83</v>
      </c>
      <c r="L12" s="7" t="s">
        <v>83</v>
      </c>
      <c r="M12" s="41" t="s">
        <v>83</v>
      </c>
      <c r="N12" s="41" t="s">
        <v>83</v>
      </c>
      <c r="P12" s="17">
        <v>2.4399999999999999E-3</v>
      </c>
      <c r="Q12" s="17">
        <v>8.4999999999999995E-4</v>
      </c>
      <c r="R12" s="17">
        <v>4.2300000000000003E-3</v>
      </c>
      <c r="S12" s="17">
        <v>8.4999999999999995E-4</v>
      </c>
      <c r="T12" s="17">
        <f>(R12-P12)*6.38</f>
        <v>1.1420200000000002E-2</v>
      </c>
      <c r="U12" s="17">
        <f>(S12-Q12)*6.38</f>
        <v>0</v>
      </c>
      <c r="V12" s="17"/>
      <c r="W12" s="35">
        <f>T12/D12</f>
        <v>0.13221014271601186</v>
      </c>
      <c r="X12" s="35">
        <f>U12/E12</f>
        <v>0</v>
      </c>
      <c r="Y12" s="8">
        <f>(P12-Q12)/P12</f>
        <v>0.65163934426229508</v>
      </c>
    </row>
    <row r="13" spans="1:25" x14ac:dyDescent="0.25">
      <c r="A13" s="18"/>
      <c r="B13" s="18"/>
      <c r="C13" s="21"/>
      <c r="D13" s="19"/>
      <c r="E13" s="18"/>
      <c r="F13" s="18"/>
      <c r="G13" s="18"/>
      <c r="H13" s="25"/>
      <c r="I13" s="17"/>
      <c r="J13" s="17"/>
      <c r="M13" s="25"/>
      <c r="N13" s="39"/>
      <c r="P13" s="18"/>
      <c r="Q13" s="18"/>
      <c r="R13" s="18"/>
      <c r="S13" s="18"/>
      <c r="T13" s="17"/>
      <c r="U13" s="17"/>
      <c r="V13" s="17"/>
      <c r="W13" s="35"/>
      <c r="X13" s="35"/>
      <c r="Y13" s="8"/>
    </row>
    <row r="14" spans="1:25" x14ac:dyDescent="0.25">
      <c r="A14" s="12" t="s">
        <v>19</v>
      </c>
      <c r="B14" s="12" t="s">
        <v>24</v>
      </c>
      <c r="C14" s="22">
        <f>'UF Runsheet'!E30/0.32</f>
        <v>42.1875</v>
      </c>
      <c r="D14" s="14">
        <f>'TS calcs'!J13</f>
        <v>7.8292725974664079E-2</v>
      </c>
      <c r="E14" s="14"/>
      <c r="F14" s="27">
        <f>'OS determ'!O14</f>
        <v>0.51642599614321305</v>
      </c>
      <c r="G14" s="27"/>
      <c r="H14" s="26"/>
      <c r="I14" s="14">
        <f t="shared" ref="I14:I19" si="4">F14/(D14*1000)</f>
        <v>6.596091651098355E-3</v>
      </c>
      <c r="J14" s="14"/>
      <c r="K14" s="13">
        <f>Lactose!D10</f>
        <v>47.145802051255949</v>
      </c>
      <c r="L14" s="13"/>
      <c r="M14" s="26"/>
      <c r="N14" s="36">
        <f t="shared" ref="N14:N19" si="5">K14/(D14*1000)</f>
        <v>0.60217346457591181</v>
      </c>
      <c r="O14" s="36"/>
      <c r="P14" s="14">
        <v>1.47E-3</v>
      </c>
      <c r="Q14" s="12"/>
      <c r="R14" s="14">
        <v>1.65E-3</v>
      </c>
      <c r="S14" s="12"/>
      <c r="T14" s="14">
        <f>(R14-P14)*6.38</f>
        <v>1.1484000000000002E-3</v>
      </c>
      <c r="U14" s="14"/>
      <c r="V14" s="14"/>
      <c r="W14" s="14">
        <f>T14/D14</f>
        <v>1.4668029318223358E-2</v>
      </c>
      <c r="X14" s="14"/>
      <c r="Y14" s="36"/>
    </row>
    <row r="15" spans="1:25" x14ac:dyDescent="0.25">
      <c r="A15" s="31" t="s">
        <v>71</v>
      </c>
      <c r="B15" s="15" t="s">
        <v>25</v>
      </c>
      <c r="C15" s="20">
        <f>'UF Runsheet'!E34/0.32</f>
        <v>24.6875</v>
      </c>
      <c r="D15" s="17">
        <f>'TS calcs'!J14</f>
        <v>8.9988686053267375E-2</v>
      </c>
      <c r="E15" s="17">
        <f>'TS calcs'!J15</f>
        <v>7.0587382742394067E-2</v>
      </c>
      <c r="F15" s="28">
        <f>'OS determ'!O15</f>
        <v>0.51711363399359866</v>
      </c>
      <c r="G15" s="28">
        <f>'OS determ'!O16</f>
        <v>0.23774952002649213</v>
      </c>
      <c r="H15" s="25">
        <f>(F15-G15)/F15</f>
        <v>0.54023737840678321</v>
      </c>
      <c r="I15" s="17">
        <f t="shared" si="4"/>
        <v>5.7464294310009311E-3</v>
      </c>
      <c r="J15" s="17">
        <f>G15/(E15*1000)</f>
        <v>3.3681588803788041E-3</v>
      </c>
      <c r="K15" s="9">
        <f>Lactose!D11</f>
        <v>52.121242969485657</v>
      </c>
      <c r="L15" s="9">
        <f>Lactose!D12</f>
        <v>42.679357646400121</v>
      </c>
      <c r="M15" s="25">
        <f>(K15-L15)/K15</f>
        <v>0.18115234375</v>
      </c>
      <c r="N15" s="39">
        <f t="shared" si="5"/>
        <v>0.57919773313095513</v>
      </c>
      <c r="O15" s="39">
        <f>L15/(E15*1000)</f>
        <v>0.60463153595249153</v>
      </c>
      <c r="P15" s="33">
        <v>1.75E-3</v>
      </c>
      <c r="Q15" s="17">
        <v>1.1999999999999999E-3</v>
      </c>
      <c r="R15" s="33">
        <v>2.1700000000000001E-3</v>
      </c>
      <c r="S15" s="33">
        <v>1.17E-3</v>
      </c>
      <c r="T15" s="17">
        <f>(R15-P15)*6.38</f>
        <v>2.6795999999999999E-3</v>
      </c>
      <c r="U15" s="17">
        <f>(S15-Q15)*6.38</f>
        <v>-1.9139999999999912E-4</v>
      </c>
      <c r="V15" s="17">
        <f>(T15-U15)/T15</f>
        <v>1.0714285714285712</v>
      </c>
      <c r="W15" s="35">
        <f>T15/D15</f>
        <v>2.9777076625097661E-2</v>
      </c>
      <c r="X15" s="35">
        <f>U15/E15</f>
        <v>-2.7115327493938408E-3</v>
      </c>
      <c r="Y15" s="8">
        <f>(P15-Q15)/P15</f>
        <v>0.31428571428571433</v>
      </c>
    </row>
    <row r="16" spans="1:25" x14ac:dyDescent="0.25">
      <c r="A16" s="15"/>
      <c r="B16" s="15" t="s">
        <v>29</v>
      </c>
      <c r="C16" s="20">
        <f>'UF Runsheet'!E38/0.32</f>
        <v>19.6875</v>
      </c>
      <c r="D16" s="17">
        <f>'TS calcs'!J16</f>
        <v>9.933435570656135E-2</v>
      </c>
      <c r="E16" s="17">
        <f>'TS calcs'!J17</f>
        <v>7.5763920094775172E-2</v>
      </c>
      <c r="F16" s="28">
        <f>'OS determ'!O17</f>
        <v>0.9081006010742646</v>
      </c>
      <c r="G16" s="28">
        <f>'OS determ'!O18</f>
        <v>0.33365706142124463</v>
      </c>
      <c r="H16" s="25">
        <f>(F16-G16)/F16</f>
        <v>0.63257698428287013</v>
      </c>
      <c r="I16" s="17">
        <f t="shared" si="4"/>
        <v>9.1418582686219781E-3</v>
      </c>
      <c r="J16" s="17">
        <f>G16/(E16*1000)</f>
        <v>4.4039044046805366E-3</v>
      </c>
      <c r="K16" s="9">
        <f>Lactose!D13</f>
        <v>56.422263507494975</v>
      </c>
      <c r="L16" s="9">
        <f>Lactose!D14</f>
        <v>45.504288295625173</v>
      </c>
      <c r="M16" s="25">
        <f>(K16-L16)/K16</f>
        <v>0.19350473612990532</v>
      </c>
      <c r="N16" s="39">
        <f t="shared" si="5"/>
        <v>0.56800351807957716</v>
      </c>
      <c r="O16" s="39">
        <f>L16/(E16*1000)</f>
        <v>0.60060630757625277</v>
      </c>
      <c r="P16" s="15"/>
      <c r="Q16" s="15"/>
      <c r="R16" s="15"/>
      <c r="S16" s="15"/>
      <c r="T16" s="17">
        <v>4.1999999999999997E-3</v>
      </c>
      <c r="U16" s="17">
        <v>2.0000000000000001E-4</v>
      </c>
      <c r="V16" s="17">
        <f>(T16-U16)/T16</f>
        <v>0.95238095238095244</v>
      </c>
      <c r="W16" s="35"/>
      <c r="X16" s="35"/>
      <c r="Y16" s="8"/>
    </row>
    <row r="17" spans="1:25" x14ac:dyDescent="0.25">
      <c r="A17" s="15"/>
      <c r="B17" s="15" t="s">
        <v>30</v>
      </c>
      <c r="C17" s="20">
        <f>'UF Runsheet'!E40/0.32</f>
        <v>17.8125</v>
      </c>
      <c r="D17" s="17">
        <f>'TS calcs'!J18</f>
        <v>0.10844390287274308</v>
      </c>
      <c r="E17" s="17">
        <f>'TS calcs'!J19</f>
        <v>7.974990926890213E-2</v>
      </c>
      <c r="F17" s="28">
        <f>'OS determ'!O19</f>
        <v>1.0804080256997086</v>
      </c>
      <c r="G17" s="28">
        <f>'OS determ'!O20</f>
        <v>0.27762998186022136</v>
      </c>
      <c r="H17" s="25">
        <f>(F17-G17)/F17</f>
        <v>0.74303228478850036</v>
      </c>
      <c r="I17" s="17">
        <f t="shared" si="4"/>
        <v>9.9628286798894312E-3</v>
      </c>
      <c r="J17" s="17">
        <f>G17/(E17*1000)</f>
        <v>3.4812576516432612E-3</v>
      </c>
      <c r="K17" s="9">
        <f>Lactose!D15</f>
        <v>58.916346423027001</v>
      </c>
      <c r="L17" s="9">
        <f>Lactose!D16</f>
        <v>48.660066678543252</v>
      </c>
      <c r="M17" s="25">
        <f>(K17-L17)/K17</f>
        <v>0.17408207343412524</v>
      </c>
      <c r="N17" s="39">
        <f t="shared" si="5"/>
        <v>0.54328869454435114</v>
      </c>
      <c r="O17" s="39">
        <f>L17/(E17*1000)</f>
        <v>0.61015827007991186</v>
      </c>
      <c r="P17" s="33">
        <v>2.3E-3</v>
      </c>
      <c r="Q17" s="17">
        <v>1.2800000000000001E-3</v>
      </c>
      <c r="R17" s="33">
        <v>3.2699999999999999E-3</v>
      </c>
      <c r="S17" s="33">
        <v>1.2899999999999999E-3</v>
      </c>
      <c r="T17" s="17">
        <f>(R17-P17)*6.38</f>
        <v>6.1885999999999998E-3</v>
      </c>
      <c r="U17" s="17">
        <f>(S17-Q17)*6.38</f>
        <v>6.3799999999998786E-5</v>
      </c>
      <c r="V17" s="17">
        <f>(T17-U17)/T17</f>
        <v>0.98969072164948479</v>
      </c>
      <c r="W17" s="35">
        <f>T17/D17</f>
        <v>5.7067293190860235E-2</v>
      </c>
      <c r="X17" s="35">
        <f>U17/E17</f>
        <v>8.0000091015623395E-4</v>
      </c>
      <c r="Y17" s="8">
        <f>(P17-Q17)/P17</f>
        <v>0.44347826086956516</v>
      </c>
    </row>
    <row r="18" spans="1:25" x14ac:dyDescent="0.25">
      <c r="A18" s="15"/>
      <c r="B18" s="15" t="s">
        <v>31</v>
      </c>
      <c r="C18" s="20">
        <f>5.3/0.32</f>
        <v>16.5625</v>
      </c>
      <c r="D18" s="17">
        <f>'TS calcs'!J20</f>
        <v>0.11503764028511188</v>
      </c>
      <c r="E18" s="17">
        <f>'TS calcs'!J21</f>
        <v>8.3968267752644543E-2</v>
      </c>
      <c r="F18" s="28">
        <f>'OS determ'!O21</f>
        <v>1.1540007626618038</v>
      </c>
      <c r="G18" s="28">
        <f>'OS determ'!O22</f>
        <v>0.33139678093299729</v>
      </c>
      <c r="H18" s="25">
        <f>(F18-G18)/F18</f>
        <v>0.71282793594641858</v>
      </c>
      <c r="I18" s="17">
        <f t="shared" si="4"/>
        <v>1.0031505860183696E-2</v>
      </c>
      <c r="J18" s="17">
        <f>G18/(E18*1000)</f>
        <v>3.9466906940278049E-3</v>
      </c>
      <c r="K18" s="9">
        <f>Lactose!D17</f>
        <v>56.625862112844523</v>
      </c>
      <c r="L18" s="9">
        <f>Lactose!D18</f>
        <v>48.710966329880641</v>
      </c>
      <c r="M18" s="25">
        <f>(K18-L18)/K18</f>
        <v>0.13977528089887634</v>
      </c>
      <c r="N18" s="39">
        <f t="shared" si="5"/>
        <v>0.4922376882253644</v>
      </c>
      <c r="O18" s="39">
        <f>L18/(E18*1000)</f>
        <v>0.58011160208013823</v>
      </c>
      <c r="P18" s="15"/>
      <c r="Q18" s="15"/>
      <c r="R18" s="15"/>
      <c r="S18" s="15"/>
      <c r="T18" s="17">
        <v>8.0999999999999996E-3</v>
      </c>
      <c r="U18" s="17">
        <v>-1E-4</v>
      </c>
      <c r="V18" s="17">
        <f>(T18-U18)/T18</f>
        <v>1.0123456790123455</v>
      </c>
      <c r="W18" s="35"/>
      <c r="X18" s="35"/>
      <c r="Y18" s="8"/>
    </row>
    <row r="19" spans="1:25" x14ac:dyDescent="0.25">
      <c r="A19" s="15"/>
      <c r="B19" s="15" t="s">
        <v>26</v>
      </c>
      <c r="C19" s="20">
        <f>'UF Runsheet'!E42/0.32</f>
        <v>15</v>
      </c>
      <c r="D19" s="17">
        <f>'TS calcs'!J22</f>
        <v>0.12833464786951765</v>
      </c>
      <c r="E19" s="17">
        <f>'TS calcs'!J23</f>
        <v>8.9609942782041818E-2</v>
      </c>
      <c r="F19" s="28">
        <f>'OS determ'!O23</f>
        <v>1.3316314555333517</v>
      </c>
      <c r="G19" s="28">
        <f>'OS determ'!O24</f>
        <v>0.35889775918651157</v>
      </c>
      <c r="H19" s="25">
        <f>(F19-G19)/F19</f>
        <v>0.73048266643508808</v>
      </c>
      <c r="I19" s="17">
        <f t="shared" si="4"/>
        <v>1.0376242718858498E-2</v>
      </c>
      <c r="J19" s="17">
        <f>G19/(E19*1000)</f>
        <v>4.0051109067155448E-3</v>
      </c>
      <c r="K19" s="9">
        <f>Lactose!D19</f>
        <v>62.173924108619858</v>
      </c>
      <c r="L19" s="9">
        <f>Lactose!D20</f>
        <v>51.128699768406584</v>
      </c>
      <c r="M19" s="25">
        <f>(K19-L19)/K19</f>
        <v>0.177650429799427</v>
      </c>
      <c r="N19" s="39">
        <f t="shared" si="5"/>
        <v>0.48446717344667722</v>
      </c>
      <c r="O19" s="39">
        <f>L19/(E19*1000)</f>
        <v>0.57056949464600015</v>
      </c>
      <c r="P19" s="33">
        <v>2.98E-3</v>
      </c>
      <c r="Q19" s="17">
        <v>1.42E-3</v>
      </c>
      <c r="R19" s="33">
        <v>4.7800000000000004E-3</v>
      </c>
      <c r="S19" s="33">
        <v>1.4300000000000001E-3</v>
      </c>
      <c r="T19" s="17">
        <f>(R19-P19)*6.38</f>
        <v>1.1484000000000003E-2</v>
      </c>
      <c r="U19" s="17">
        <f>(S19-Q19)*6.38</f>
        <v>6.3800000000000168E-5</v>
      </c>
      <c r="V19" s="17">
        <f>(T19-U19)/T19</f>
        <v>0.99444444444444435</v>
      </c>
      <c r="W19" s="35">
        <f>T19/D19</f>
        <v>8.9484797680484465E-2</v>
      </c>
      <c r="X19" s="35">
        <f>U19/E19</f>
        <v>7.1197456464380132E-4</v>
      </c>
      <c r="Y19" s="8">
        <f>(P19-Q19)/P19</f>
        <v>0.52348993288590606</v>
      </c>
    </row>
    <row r="20" spans="1:25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18"/>
      <c r="V20" s="18"/>
      <c r="W20" s="34"/>
      <c r="X20" s="34"/>
      <c r="Y20" s="40"/>
    </row>
    <row r="35" spans="10:12" x14ac:dyDescent="0.25">
      <c r="J35" s="4"/>
    </row>
    <row r="36" spans="10:12" x14ac:dyDescent="0.25">
      <c r="J36" s="30"/>
    </row>
    <row r="37" spans="10:12" x14ac:dyDescent="0.25">
      <c r="J37" s="30"/>
      <c r="L37" s="30"/>
    </row>
    <row r="38" spans="10:12" x14ac:dyDescent="0.25">
      <c r="J38" s="30"/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workbookViewId="0">
      <selection activeCell="C11" sqref="C11"/>
    </sheetView>
  </sheetViews>
  <sheetFormatPr defaultRowHeight="15" x14ac:dyDescent="0.25"/>
  <cols>
    <col min="3" max="3" width="11.140625" customWidth="1"/>
    <col min="4" max="4" width="11.5703125" customWidth="1"/>
    <col min="5" max="5" width="9.85546875" customWidth="1"/>
    <col min="7" max="7" width="11" bestFit="1" customWidth="1"/>
    <col min="8" max="8" width="11.28515625" customWidth="1"/>
    <col min="9" max="9" width="12.7109375" customWidth="1"/>
    <col min="10" max="10" width="10.28515625" customWidth="1"/>
    <col min="13" max="13" width="10.140625" customWidth="1"/>
    <col min="14" max="14" width="10.5703125" customWidth="1"/>
    <col min="15" max="15" width="10.28515625" customWidth="1"/>
    <col min="16" max="16" width="10.140625" customWidth="1"/>
    <col min="17" max="17" width="11.42578125" customWidth="1"/>
    <col min="18" max="18" width="10.42578125" customWidth="1"/>
    <col min="19" max="19" width="10.7109375" customWidth="1"/>
    <col min="20" max="20" width="9.5703125" customWidth="1"/>
  </cols>
  <sheetData>
    <row r="1" spans="1:28" x14ac:dyDescent="0.25">
      <c r="C1" s="4" t="s">
        <v>51</v>
      </c>
      <c r="D1" s="4" t="s">
        <v>48</v>
      </c>
      <c r="E1" s="5"/>
      <c r="F1" s="4" t="s">
        <v>77</v>
      </c>
      <c r="G1" s="5"/>
      <c r="I1" s="4" t="s">
        <v>59</v>
      </c>
      <c r="J1" s="5"/>
      <c r="K1" s="4" t="s">
        <v>78</v>
      </c>
      <c r="N1" s="4" t="s">
        <v>79</v>
      </c>
      <c r="P1" s="4" t="s">
        <v>72</v>
      </c>
      <c r="Q1" s="5"/>
      <c r="R1" s="4" t="s">
        <v>73</v>
      </c>
      <c r="S1" s="5"/>
      <c r="T1" s="4" t="s">
        <v>74</v>
      </c>
      <c r="U1" s="5"/>
      <c r="V1" s="5"/>
      <c r="W1" s="4" t="s">
        <v>75</v>
      </c>
      <c r="X1" s="5"/>
      <c r="Z1" s="11"/>
    </row>
    <row r="2" spans="1:28" x14ac:dyDescent="0.25">
      <c r="A2" s="10" t="s">
        <v>22</v>
      </c>
      <c r="B2" s="10"/>
      <c r="C2" s="11" t="s">
        <v>52</v>
      </c>
      <c r="D2" s="11" t="s">
        <v>49</v>
      </c>
      <c r="E2" s="11" t="s">
        <v>50</v>
      </c>
      <c r="F2" s="11" t="s">
        <v>49</v>
      </c>
      <c r="G2" s="11" t="s">
        <v>50</v>
      </c>
      <c r="H2" s="11" t="s">
        <v>60</v>
      </c>
      <c r="I2" s="11" t="s">
        <v>49</v>
      </c>
      <c r="J2" s="11" t="s">
        <v>50</v>
      </c>
      <c r="K2" s="11" t="s">
        <v>49</v>
      </c>
      <c r="L2" s="11" t="s">
        <v>50</v>
      </c>
      <c r="M2" s="38" t="s">
        <v>60</v>
      </c>
      <c r="N2" s="11" t="s">
        <v>49</v>
      </c>
      <c r="O2" s="11" t="s">
        <v>50</v>
      </c>
      <c r="P2" s="11" t="s">
        <v>49</v>
      </c>
      <c r="Q2" s="11" t="s">
        <v>50</v>
      </c>
      <c r="R2" s="11" t="s">
        <v>49</v>
      </c>
      <c r="S2" s="11" t="s">
        <v>50</v>
      </c>
      <c r="T2" s="11" t="s">
        <v>49</v>
      </c>
      <c r="U2" s="11" t="s">
        <v>50</v>
      </c>
      <c r="V2" s="11" t="s">
        <v>60</v>
      </c>
      <c r="W2" s="11" t="s">
        <v>49</v>
      </c>
      <c r="X2" s="11" t="s">
        <v>50</v>
      </c>
      <c r="Y2" s="11" t="s">
        <v>60</v>
      </c>
    </row>
    <row r="3" spans="1:28" x14ac:dyDescent="0.25">
      <c r="A3" t="s">
        <v>87</v>
      </c>
      <c r="K3" s="37"/>
      <c r="L3" s="37"/>
      <c r="M3" s="37"/>
      <c r="N3" s="37"/>
      <c r="O3" s="37"/>
      <c r="P3" s="37"/>
      <c r="Q3" s="37"/>
      <c r="U3" s="37"/>
      <c r="V3" s="31"/>
      <c r="X3" s="14"/>
      <c r="Y3" s="36"/>
    </row>
    <row r="4" spans="1:28" x14ac:dyDescent="0.25">
      <c r="A4" s="37" t="s">
        <v>86</v>
      </c>
      <c r="B4" s="12" t="s">
        <v>24</v>
      </c>
      <c r="C4" s="22">
        <v>44.1</v>
      </c>
      <c r="D4" s="14">
        <v>7.4099999999999999E-2</v>
      </c>
      <c r="E4" s="14"/>
      <c r="F4" s="27">
        <v>0.51</v>
      </c>
      <c r="G4" s="27"/>
      <c r="H4" s="26"/>
      <c r="I4" s="14">
        <f t="shared" ref="I4:I10" si="0">F4/(D4*1000)</f>
        <v>6.8825910931174092E-3</v>
      </c>
      <c r="J4" s="14"/>
      <c r="K4" s="13">
        <f>Lactose!D18</f>
        <v>48.710966329880641</v>
      </c>
      <c r="L4" s="13"/>
      <c r="M4" s="26"/>
      <c r="N4" s="36">
        <f t="shared" ref="N4:N10" si="1">K4/(D4*1000)</f>
        <v>0.65736796666505593</v>
      </c>
      <c r="O4" s="36"/>
      <c r="P4" s="14">
        <v>1.5299999999999999E-3</v>
      </c>
      <c r="Q4" s="12"/>
      <c r="R4" s="14">
        <v>1.4499999999999999E-3</v>
      </c>
      <c r="S4" s="12"/>
      <c r="T4" s="14">
        <f>(R4-P4)*6.38</f>
        <v>-5.1039999999999994E-4</v>
      </c>
      <c r="U4" s="14"/>
      <c r="V4" s="14"/>
      <c r="W4" s="14">
        <f>T4/D4</f>
        <v>-6.8879892037786768E-3</v>
      </c>
      <c r="X4" s="35">
        <f>U5/E5</f>
        <v>-2.7499999999999877E-3</v>
      </c>
      <c r="Y4" s="8">
        <f>(P5-Q5)/P5</f>
        <v>0.2592592592592593</v>
      </c>
    </row>
    <row r="5" spans="1:28" x14ac:dyDescent="0.25">
      <c r="A5" s="31" t="s">
        <v>71</v>
      </c>
      <c r="B5" s="15" t="s">
        <v>25</v>
      </c>
      <c r="C5" s="20">
        <v>23.4</v>
      </c>
      <c r="D5" s="17">
        <v>8.72E-2</v>
      </c>
      <c r="E5" s="17">
        <v>6.9599999999999995E-2</v>
      </c>
      <c r="F5" s="28">
        <v>0.54</v>
      </c>
      <c r="G5" s="28">
        <v>0.46</v>
      </c>
      <c r="H5" s="25">
        <f t="shared" ref="H5:H10" si="2">(F5-G5)/F5</f>
        <v>0.14814814814814817</v>
      </c>
      <c r="I5" s="17">
        <f t="shared" si="0"/>
        <v>6.1926605504587159E-3</v>
      </c>
      <c r="J5" s="17">
        <f t="shared" ref="J5:J10" si="3">G5/(E5*1000)</f>
        <v>6.6091954022988514E-3</v>
      </c>
      <c r="K5" s="9">
        <v>51.7</v>
      </c>
      <c r="L5" s="9">
        <f>Lactose!D20</f>
        <v>51.128699768406584</v>
      </c>
      <c r="M5" s="25">
        <f t="shared" ref="M5:M10" si="4">(K5-L5)/K5</f>
        <v>1.1050294614959748E-2</v>
      </c>
      <c r="N5" s="39">
        <f t="shared" si="1"/>
        <v>0.5928899082568807</v>
      </c>
      <c r="O5" s="39">
        <f t="shared" ref="O5:O10" si="5">L5/(E5*1000)</f>
        <v>0.73460775529319811</v>
      </c>
      <c r="P5" s="33">
        <v>1.6199999999999999E-3</v>
      </c>
      <c r="Q5" s="17">
        <v>1.1999999999999999E-3</v>
      </c>
      <c r="R5" s="33">
        <v>2.1700000000000001E-3</v>
      </c>
      <c r="S5" s="33">
        <v>1.17E-3</v>
      </c>
      <c r="T5" s="17">
        <f>(R5-P5)*6.38</f>
        <v>3.5090000000000008E-3</v>
      </c>
      <c r="U5" s="17">
        <f>(S5-Q5)*6.38</f>
        <v>-1.9139999999999912E-4</v>
      </c>
      <c r="V5" s="17">
        <f>(T5-U5)/T5</f>
        <v>1.0545454545454542</v>
      </c>
      <c r="W5" s="35">
        <f>T5/D5</f>
        <v>4.0240825688073405E-2</v>
      </c>
      <c r="X5" s="35"/>
      <c r="Y5" s="8"/>
    </row>
    <row r="6" spans="1:28" x14ac:dyDescent="0.25">
      <c r="A6" s="15"/>
      <c r="B6" s="15" t="s">
        <v>29</v>
      </c>
      <c r="C6" s="20">
        <v>19.600000000000001</v>
      </c>
      <c r="D6" s="17">
        <v>9.4100000000000003E-2</v>
      </c>
      <c r="E6" s="17">
        <v>7.4399999999999994E-2</v>
      </c>
      <c r="F6" s="28">
        <v>0.69</v>
      </c>
      <c r="G6" s="28">
        <v>0.63</v>
      </c>
      <c r="H6" s="25">
        <f t="shared" si="2"/>
        <v>8.6956521739130363E-2</v>
      </c>
      <c r="I6" s="17">
        <f t="shared" si="0"/>
        <v>7.332624867162592E-3</v>
      </c>
      <c r="J6" s="17">
        <f t="shared" si="3"/>
        <v>8.4677419354838718E-3</v>
      </c>
      <c r="K6" s="9">
        <v>53.2</v>
      </c>
      <c r="L6" s="9">
        <v>52.1</v>
      </c>
      <c r="M6" s="25">
        <f t="shared" si="4"/>
        <v>2.0676691729323335E-2</v>
      </c>
      <c r="N6" s="39">
        <f t="shared" si="1"/>
        <v>0.56535600425079702</v>
      </c>
      <c r="O6" s="39">
        <f t="shared" si="5"/>
        <v>0.70026881720430112</v>
      </c>
      <c r="P6" s="15"/>
      <c r="Q6" s="15"/>
      <c r="R6" s="15"/>
      <c r="S6" s="15"/>
      <c r="T6" s="17">
        <v>4.1999999999999997E-3</v>
      </c>
      <c r="U6" s="17">
        <v>2.0000000000000001E-4</v>
      </c>
      <c r="V6" s="17">
        <f>(T6-U6)/T6</f>
        <v>0.95238095238095244</v>
      </c>
      <c r="W6" s="35"/>
      <c r="X6" s="35">
        <f>U7/E7</f>
        <v>-1.5324905183312266E-2</v>
      </c>
      <c r="Y6" s="8">
        <f>(P7-Q7)/P7</f>
        <v>0.3833333333333333</v>
      </c>
    </row>
    <row r="7" spans="1:28" x14ac:dyDescent="0.25">
      <c r="A7" s="15"/>
      <c r="B7" s="15" t="s">
        <v>30</v>
      </c>
      <c r="C7" s="20">
        <v>18.100000000000001</v>
      </c>
      <c r="D7" s="17">
        <v>0.1033</v>
      </c>
      <c r="E7" s="17">
        <v>7.9100000000000004E-2</v>
      </c>
      <c r="F7" s="28">
        <v>0.77</v>
      </c>
      <c r="G7" s="28">
        <v>0.69</v>
      </c>
      <c r="H7" s="25">
        <f t="shared" si="2"/>
        <v>0.10389610389610399</v>
      </c>
      <c r="I7" s="17">
        <f t="shared" si="0"/>
        <v>7.4540174249757988E-3</v>
      </c>
      <c r="J7" s="17">
        <f t="shared" si="3"/>
        <v>8.7231352718078366E-3</v>
      </c>
      <c r="K7" s="9">
        <v>56.1</v>
      </c>
      <c r="L7" s="9">
        <v>52.3</v>
      </c>
      <c r="M7" s="25">
        <f t="shared" si="4"/>
        <v>6.7736185383244288E-2</v>
      </c>
      <c r="N7" s="39">
        <f t="shared" si="1"/>
        <v>0.54307841239109389</v>
      </c>
      <c r="O7" s="39">
        <f t="shared" si="5"/>
        <v>0.66118836915297086</v>
      </c>
      <c r="P7" s="33">
        <v>2.3999999999999998E-3</v>
      </c>
      <c r="Q7" s="17">
        <v>1.48E-3</v>
      </c>
      <c r="R7" s="33">
        <v>3.47E-3</v>
      </c>
      <c r="S7" s="33">
        <v>1.2899999999999999E-3</v>
      </c>
      <c r="T7" s="17">
        <f>(R7-P7)*6.38</f>
        <v>6.8266000000000012E-3</v>
      </c>
      <c r="U7" s="17">
        <f>(S7-Q7)*6.38</f>
        <v>-1.2122000000000003E-3</v>
      </c>
      <c r="V7" s="17">
        <f>(T7-U7)/T7</f>
        <v>1.1775700934579441</v>
      </c>
      <c r="W7" s="35">
        <f>T7/D7</f>
        <v>6.6085188770571165E-2</v>
      </c>
      <c r="X7" s="35"/>
      <c r="Y7" s="8"/>
    </row>
    <row r="8" spans="1:28" x14ac:dyDescent="0.25">
      <c r="A8" s="15"/>
      <c r="B8" s="15" t="s">
        <v>31</v>
      </c>
      <c r="C8" s="20">
        <v>17.899999999999999</v>
      </c>
      <c r="D8" s="17">
        <v>0.10979999999999999</v>
      </c>
      <c r="E8" s="17">
        <v>8.3900000000000002E-2</v>
      </c>
      <c r="F8" s="28">
        <v>0.83</v>
      </c>
      <c r="G8" s="28">
        <v>0.74</v>
      </c>
      <c r="H8" s="25">
        <f t="shared" si="2"/>
        <v>0.10843373493975901</v>
      </c>
      <c r="I8" s="17">
        <f t="shared" si="0"/>
        <v>7.5591985428051E-3</v>
      </c>
      <c r="J8" s="17">
        <f t="shared" si="3"/>
        <v>8.8200238379022647E-3</v>
      </c>
      <c r="K8" s="9">
        <v>56.2</v>
      </c>
      <c r="L8" s="9">
        <v>54.8</v>
      </c>
      <c r="M8" s="25">
        <f t="shared" si="4"/>
        <v>2.4911032028469851E-2</v>
      </c>
      <c r="N8" s="39">
        <f t="shared" si="1"/>
        <v>0.51183970856102012</v>
      </c>
      <c r="O8" s="39">
        <f t="shared" si="5"/>
        <v>0.65315852205005953</v>
      </c>
      <c r="P8" s="15"/>
      <c r="Q8" s="15"/>
      <c r="R8" s="15"/>
      <c r="S8" s="15"/>
      <c r="T8" s="17">
        <v>8.0999999999999996E-3</v>
      </c>
      <c r="U8" s="17">
        <v>-1E-4</v>
      </c>
      <c r="V8" s="17">
        <f>(T8-U8)/T8</f>
        <v>1.0123456790123455</v>
      </c>
      <c r="W8" s="35"/>
      <c r="X8" s="35">
        <f>U9/E9</f>
        <v>7.9031531531531581E-3</v>
      </c>
      <c r="Y8" s="8">
        <f>(P9-Q9)/P9</f>
        <v>0.55311355311355315</v>
      </c>
      <c r="Z8" s="31"/>
      <c r="AA8" s="31"/>
      <c r="AB8" s="31"/>
    </row>
    <row r="9" spans="1:28" x14ac:dyDescent="0.25">
      <c r="A9" s="15"/>
      <c r="B9" s="15" t="s">
        <v>26</v>
      </c>
      <c r="C9" s="20">
        <v>17.2</v>
      </c>
      <c r="D9" s="17">
        <v>0.1171</v>
      </c>
      <c r="E9" s="17">
        <v>8.8800000000000004E-2</v>
      </c>
      <c r="F9" s="28">
        <v>0.86</v>
      </c>
      <c r="G9" s="28">
        <v>0.73</v>
      </c>
      <c r="H9" s="25">
        <f t="shared" si="2"/>
        <v>0.15116279069767444</v>
      </c>
      <c r="I9" s="17">
        <f t="shared" si="0"/>
        <v>7.344150298889838E-3</v>
      </c>
      <c r="J9" s="17">
        <f t="shared" si="3"/>
        <v>8.22072072072072E-3</v>
      </c>
      <c r="K9" s="9">
        <v>57.3</v>
      </c>
      <c r="L9" s="9">
        <v>55.3</v>
      </c>
      <c r="M9" s="25">
        <f t="shared" si="4"/>
        <v>3.4904013961605584E-2</v>
      </c>
      <c r="N9" s="39">
        <f t="shared" si="1"/>
        <v>0.4893253629376601</v>
      </c>
      <c r="O9" s="39">
        <f t="shared" si="5"/>
        <v>0.62274774774774777</v>
      </c>
      <c r="P9" s="33">
        <v>2.7299999999999998E-3</v>
      </c>
      <c r="Q9" s="17">
        <v>1.2199999999999999E-3</v>
      </c>
      <c r="R9" s="33">
        <v>4.6800000000000001E-3</v>
      </c>
      <c r="S9" s="33">
        <v>1.33E-3</v>
      </c>
      <c r="T9" s="17">
        <f>(R9-P9)*6.38</f>
        <v>1.2441000000000002E-2</v>
      </c>
      <c r="U9" s="17">
        <f>(S9-Q9)*6.38</f>
        <v>7.0180000000000047E-4</v>
      </c>
      <c r="V9" s="17">
        <f>(T9-U9)/T9</f>
        <v>0.94358974358974357</v>
      </c>
      <c r="W9" s="35">
        <f>T9/D9</f>
        <v>0.10624252775405639</v>
      </c>
      <c r="X9" s="44"/>
      <c r="Y9" s="39"/>
      <c r="Z9" s="31"/>
      <c r="AA9" s="31"/>
      <c r="AB9" s="31"/>
    </row>
    <row r="10" spans="1:28" s="31" customFormat="1" x14ac:dyDescent="0.25">
      <c r="B10" s="31" t="s">
        <v>28</v>
      </c>
      <c r="C10" s="31">
        <v>16.3</v>
      </c>
      <c r="D10" s="44">
        <v>0.12939999999999999</v>
      </c>
      <c r="E10" s="44">
        <v>9.2299999999999993E-2</v>
      </c>
      <c r="F10" s="31">
        <v>0.92</v>
      </c>
      <c r="G10" s="31">
        <v>0.76</v>
      </c>
      <c r="H10" s="47">
        <f t="shared" si="2"/>
        <v>0.17391304347826089</v>
      </c>
      <c r="I10" s="48">
        <f t="shared" si="0"/>
        <v>7.1097372488408053E-3</v>
      </c>
      <c r="J10" s="48">
        <f t="shared" si="3"/>
        <v>8.2340195016251359E-3</v>
      </c>
      <c r="K10" s="16">
        <v>57.5</v>
      </c>
      <c r="L10" s="16">
        <v>55.6</v>
      </c>
      <c r="M10" s="43">
        <f t="shared" si="4"/>
        <v>3.3043478260869542E-2</v>
      </c>
      <c r="N10" s="42">
        <f t="shared" si="1"/>
        <v>0.4443585780525503</v>
      </c>
      <c r="O10" s="42">
        <f t="shared" si="5"/>
        <v>0.60238353196099681</v>
      </c>
      <c r="U10" s="15"/>
      <c r="V10" s="15"/>
      <c r="W10" s="44"/>
      <c r="X10" s="44"/>
      <c r="Y10" s="39"/>
    </row>
    <row r="11" spans="1:28" s="31" customFormat="1" x14ac:dyDescent="0.25">
      <c r="D11" s="44"/>
      <c r="E11" s="44"/>
      <c r="H11" s="47"/>
      <c r="I11" s="48"/>
      <c r="J11" s="48"/>
      <c r="K11" s="16"/>
      <c r="L11" s="16"/>
      <c r="M11" s="43"/>
      <c r="N11" s="42"/>
      <c r="O11" s="42"/>
      <c r="U11" s="15"/>
      <c r="V11" s="15"/>
      <c r="W11" s="44"/>
      <c r="X11" s="44"/>
      <c r="Y11" s="39"/>
    </row>
    <row r="12" spans="1:28" s="31" customFormat="1" x14ac:dyDescent="0.25">
      <c r="D12" s="44"/>
      <c r="E12" s="44"/>
      <c r="H12" s="47"/>
      <c r="I12" s="48"/>
      <c r="J12" s="48"/>
      <c r="K12" s="16"/>
      <c r="L12" s="16"/>
      <c r="M12" s="43"/>
      <c r="N12" s="42"/>
      <c r="O12" s="42"/>
      <c r="U12" s="15"/>
      <c r="V12" s="15"/>
      <c r="W12" s="44"/>
      <c r="X12" s="44"/>
      <c r="Y12" s="39"/>
    </row>
    <row r="13" spans="1:28" s="31" customFormat="1" x14ac:dyDescent="0.25">
      <c r="D13" s="44"/>
      <c r="E13" s="44"/>
      <c r="H13" s="47"/>
      <c r="I13" s="48"/>
      <c r="J13" s="48"/>
      <c r="K13" s="16"/>
      <c r="L13" s="16"/>
      <c r="M13" s="43"/>
      <c r="N13" s="42"/>
      <c r="O13" s="42"/>
      <c r="U13" s="15"/>
      <c r="V13" s="15"/>
      <c r="W13" s="44"/>
      <c r="X13" s="44"/>
      <c r="Y13" s="39"/>
    </row>
    <row r="14" spans="1:28" x14ac:dyDescent="0.25">
      <c r="A14" s="31"/>
      <c r="B14" s="31"/>
      <c r="C14" s="31"/>
      <c r="D14" s="44"/>
      <c r="E14" s="44"/>
      <c r="F14" s="31"/>
      <c r="G14" s="31"/>
      <c r="H14" s="47"/>
      <c r="I14" s="48"/>
      <c r="J14" s="48"/>
      <c r="K14" s="16"/>
      <c r="L14" s="16"/>
      <c r="M14" s="43"/>
      <c r="N14" s="42"/>
      <c r="O14" s="42"/>
      <c r="P14" s="31"/>
      <c r="Q14" s="31"/>
      <c r="R14" s="31"/>
      <c r="S14" s="31"/>
      <c r="T14" s="31"/>
      <c r="U14" s="15"/>
      <c r="V14" s="15"/>
      <c r="W14" s="44"/>
      <c r="X14" s="44"/>
      <c r="Y14" s="39"/>
      <c r="Z14" s="31"/>
      <c r="AA14" s="31"/>
      <c r="AB14" s="31"/>
    </row>
    <row r="15" spans="1:28" x14ac:dyDescent="0.25">
      <c r="A15" s="23"/>
      <c r="B15" s="23"/>
      <c r="C15" s="4" t="s">
        <v>51</v>
      </c>
      <c r="D15" s="4" t="s">
        <v>48</v>
      </c>
      <c r="E15" s="5"/>
      <c r="F15" s="5"/>
      <c r="G15" s="4" t="s">
        <v>88</v>
      </c>
      <c r="H15" s="5"/>
      <c r="J15" s="4" t="s">
        <v>59</v>
      </c>
      <c r="K15" s="5"/>
      <c r="M15" s="4" t="s">
        <v>89</v>
      </c>
      <c r="N15" s="5"/>
      <c r="O15" s="4"/>
      <c r="P15" s="4" t="s">
        <v>79</v>
      </c>
      <c r="Q15" s="4"/>
      <c r="R15" s="5"/>
      <c r="S15" s="4" t="s">
        <v>90</v>
      </c>
      <c r="T15" s="23"/>
      <c r="U15" s="18"/>
      <c r="V15" s="15"/>
      <c r="W15" s="44"/>
      <c r="Z15" s="31"/>
      <c r="AA15" s="31"/>
      <c r="AB15" s="31"/>
    </row>
    <row r="16" spans="1:28" x14ac:dyDescent="0.25">
      <c r="A16" s="10" t="s">
        <v>22</v>
      </c>
      <c r="B16" s="10"/>
      <c r="C16" s="11" t="s">
        <v>52</v>
      </c>
      <c r="D16" s="11" t="s">
        <v>49</v>
      </c>
      <c r="E16" s="11" t="s">
        <v>50</v>
      </c>
      <c r="F16" s="10"/>
      <c r="G16" s="11" t="s">
        <v>49</v>
      </c>
      <c r="H16" s="11" t="s">
        <v>50</v>
      </c>
      <c r="I16" s="11" t="s">
        <v>60</v>
      </c>
      <c r="J16" s="11" t="s">
        <v>49</v>
      </c>
      <c r="K16" s="11" t="s">
        <v>50</v>
      </c>
      <c r="L16" s="10"/>
      <c r="M16" s="11" t="s">
        <v>49</v>
      </c>
      <c r="N16" s="11" t="s">
        <v>50</v>
      </c>
      <c r="O16" s="11" t="s">
        <v>60</v>
      </c>
      <c r="P16" s="11" t="s">
        <v>49</v>
      </c>
      <c r="Q16" s="11" t="s">
        <v>50</v>
      </c>
      <c r="R16" s="11"/>
      <c r="S16" s="11" t="s">
        <v>49</v>
      </c>
      <c r="T16" s="11" t="s">
        <v>50</v>
      </c>
      <c r="U16" s="11" t="s">
        <v>60</v>
      </c>
      <c r="Z16" s="31"/>
      <c r="AA16" s="31"/>
      <c r="AB16" s="31"/>
    </row>
    <row r="17" spans="1:29" x14ac:dyDescent="0.25">
      <c r="A17" s="37" t="s">
        <v>91</v>
      </c>
      <c r="B17" s="15">
        <v>5</v>
      </c>
      <c r="C17" s="20">
        <v>8.6</v>
      </c>
      <c r="D17" s="17">
        <v>0.1446326412954646</v>
      </c>
      <c r="E17" s="17">
        <v>0.12509999999999999</v>
      </c>
      <c r="F17" s="28"/>
      <c r="G17" s="28">
        <v>0.88833300506738955</v>
      </c>
      <c r="H17" s="25">
        <v>0.82</v>
      </c>
      <c r="I17" s="17">
        <v>7.6922735818203455E-2</v>
      </c>
      <c r="J17" s="17">
        <v>6.1419953138562092E-3</v>
      </c>
      <c r="K17" s="9">
        <v>6.5547561950439646E-3</v>
      </c>
      <c r="L17" s="9"/>
      <c r="M17" s="25">
        <v>71.414361584421343</v>
      </c>
      <c r="N17" s="39">
        <v>69.3</v>
      </c>
      <c r="O17" s="39">
        <v>2.9606952124355084E-2</v>
      </c>
      <c r="P17" s="33">
        <v>0.49376379318505026</v>
      </c>
      <c r="Q17" s="17">
        <v>0.5539568345323741</v>
      </c>
      <c r="R17" s="33"/>
      <c r="S17" s="33">
        <v>8.1600000000000006E-2</v>
      </c>
      <c r="T17" s="17">
        <v>6.9999999999999999E-4</v>
      </c>
      <c r="U17" s="17">
        <v>0.9914215686274509</v>
      </c>
      <c r="Z17" s="31"/>
      <c r="AA17" s="31"/>
      <c r="AB17" s="31"/>
    </row>
    <row r="18" spans="1:29" x14ac:dyDescent="0.25">
      <c r="A18" s="31" t="s">
        <v>13</v>
      </c>
      <c r="B18" s="15">
        <v>6</v>
      </c>
      <c r="C18" s="20">
        <v>7.7</v>
      </c>
      <c r="D18" s="17">
        <v>0.1446326412954646</v>
      </c>
      <c r="E18" s="17">
        <v>0.12470000000000001</v>
      </c>
      <c r="F18" s="28"/>
      <c r="G18" s="28">
        <v>0.88833300506738955</v>
      </c>
      <c r="H18" s="25">
        <v>0.82</v>
      </c>
      <c r="I18" s="17">
        <v>7.6922735818203455E-2</v>
      </c>
      <c r="J18" s="17">
        <v>6.1419953138562092E-3</v>
      </c>
      <c r="K18" s="9">
        <v>6.5757818765036077E-3</v>
      </c>
      <c r="L18" s="9"/>
      <c r="M18" s="25">
        <v>71.414361584421343</v>
      </c>
      <c r="N18" s="39">
        <v>69.099999999999994</v>
      </c>
      <c r="O18" s="39">
        <v>3.2407509261081373E-2</v>
      </c>
      <c r="P18" s="15">
        <v>0.49376379318505026</v>
      </c>
      <c r="Q18" s="15">
        <v>0.55412991178829185</v>
      </c>
      <c r="R18" s="15"/>
      <c r="S18" s="15">
        <v>8.1600000000000006E-2</v>
      </c>
      <c r="T18" s="17">
        <v>1.6000000000000001E-3</v>
      </c>
      <c r="U18" s="17">
        <v>0.98039215686274506</v>
      </c>
      <c r="Z18" s="31"/>
      <c r="AA18" s="31"/>
      <c r="AB18" s="31"/>
      <c r="AC18" s="31"/>
    </row>
    <row r="19" spans="1:29" x14ac:dyDescent="0.25">
      <c r="A19" s="15"/>
      <c r="B19" s="15">
        <v>7</v>
      </c>
      <c r="C19" s="20">
        <v>7.1874999999999991</v>
      </c>
      <c r="D19" s="17">
        <v>0.1446326412954646</v>
      </c>
      <c r="E19" s="17">
        <v>0.12429457693943036</v>
      </c>
      <c r="F19" s="28"/>
      <c r="G19" s="28">
        <v>0.88833300506738955</v>
      </c>
      <c r="H19" s="25">
        <v>0.8035720690602437</v>
      </c>
      <c r="I19" s="17">
        <v>9.541572307190796E-2</v>
      </c>
      <c r="J19" s="17">
        <v>6.1419953138562092E-3</v>
      </c>
      <c r="K19" s="9">
        <v>6.4650613795630852E-3</v>
      </c>
      <c r="L19" s="9"/>
      <c r="M19" s="25">
        <v>71.414361584421343</v>
      </c>
      <c r="N19" s="39">
        <v>67.247032318816039</v>
      </c>
      <c r="O19" s="39">
        <v>5.8354218579395434E-2</v>
      </c>
      <c r="P19" s="33">
        <v>0.49376379318505026</v>
      </c>
      <c r="Q19" s="17">
        <v>0.54102949601402162</v>
      </c>
      <c r="R19" s="33"/>
      <c r="S19" s="33">
        <v>8.1600000000000006E-2</v>
      </c>
      <c r="T19" s="17">
        <v>-2.3E-3</v>
      </c>
      <c r="U19" s="17">
        <v>1.0281862745098038</v>
      </c>
      <c r="Z19" s="31"/>
      <c r="AA19" s="31"/>
      <c r="AB19" s="31"/>
      <c r="AC19" s="31"/>
    </row>
    <row r="20" spans="1:29" x14ac:dyDescent="0.25">
      <c r="A20" s="15"/>
      <c r="B20" s="15">
        <v>8</v>
      </c>
      <c r="C20" s="20">
        <v>6.5625</v>
      </c>
      <c r="D20" s="17">
        <v>0.1446326412954646</v>
      </c>
      <c r="E20" s="17">
        <v>0.12457949614293384</v>
      </c>
      <c r="F20" s="28"/>
      <c r="G20" s="28">
        <v>0.88833300506738955</v>
      </c>
      <c r="H20" s="25">
        <v>0.58987731492279705</v>
      </c>
      <c r="I20" s="17">
        <v>0.33597275846117125</v>
      </c>
      <c r="J20" s="17">
        <v>6.1419953138562092E-3</v>
      </c>
      <c r="K20" s="9">
        <v>4.7349470272861982E-3</v>
      </c>
      <c r="L20" s="9"/>
      <c r="M20" s="25">
        <v>71.414361584421343</v>
      </c>
      <c r="N20" s="39">
        <v>63.806380061892625</v>
      </c>
      <c r="O20" s="39">
        <v>0.10653293474499613</v>
      </c>
      <c r="P20" s="15">
        <v>0.49376379318505026</v>
      </c>
      <c r="Q20" s="15">
        <v>0.51217400966757498</v>
      </c>
      <c r="R20" s="15"/>
      <c r="S20" s="15">
        <v>8.1600000000000006E-2</v>
      </c>
      <c r="T20" s="17">
        <v>4.1999999999999997E-3</v>
      </c>
      <c r="U20" s="17">
        <v>0.94852941176470595</v>
      </c>
      <c r="V20" s="31"/>
      <c r="Z20" s="31"/>
      <c r="AA20" s="31"/>
      <c r="AB20" s="31"/>
      <c r="AC20" s="31"/>
    </row>
    <row r="21" spans="1:29" x14ac:dyDescent="0.25">
      <c r="A21" s="32"/>
      <c r="B21" s="15">
        <v>9</v>
      </c>
      <c r="C21" s="20">
        <v>6.5625</v>
      </c>
      <c r="D21" s="17">
        <v>0.1446326412954646</v>
      </c>
      <c r="E21" s="17">
        <v>0.12091328608588936</v>
      </c>
      <c r="F21" s="28"/>
      <c r="G21" s="28">
        <v>0.88833300506738955</v>
      </c>
      <c r="H21" s="25">
        <v>0.53611572411147912</v>
      </c>
      <c r="I21" s="17">
        <v>0.39649239524674756</v>
      </c>
      <c r="J21" s="17">
        <v>6.1419953138562092E-3</v>
      </c>
      <c r="K21" s="9">
        <v>4.4338859811539283E-3</v>
      </c>
      <c r="L21" s="9"/>
      <c r="M21" s="25">
        <v>71.414361584421343</v>
      </c>
      <c r="N21" s="39">
        <v>55.112566630281229</v>
      </c>
      <c r="O21" s="39">
        <v>0.22827054100132518</v>
      </c>
      <c r="P21" s="33">
        <v>0.49376379318505026</v>
      </c>
      <c r="Q21" s="17">
        <v>0.45580240529674015</v>
      </c>
      <c r="R21" s="33"/>
      <c r="S21" s="33">
        <v>8.1600000000000006E-2</v>
      </c>
      <c r="T21" s="17">
        <v>2.0999999999999999E-3</v>
      </c>
      <c r="U21" s="17">
        <v>0.97426470588235292</v>
      </c>
      <c r="V21" s="31"/>
      <c r="Z21" s="31"/>
      <c r="AA21" s="31"/>
      <c r="AB21" s="31"/>
      <c r="AC21" s="31"/>
    </row>
    <row r="22" spans="1:29" x14ac:dyDescent="0.25">
      <c r="A22" s="15"/>
      <c r="B22" s="31">
        <v>10</v>
      </c>
      <c r="C22" s="31">
        <v>6.5625</v>
      </c>
      <c r="D22" s="31">
        <v>0.1446326412954646</v>
      </c>
      <c r="E22" s="31">
        <v>0.11887053937824732</v>
      </c>
      <c r="F22" s="31"/>
      <c r="G22" s="31">
        <v>0.88833300506738955</v>
      </c>
      <c r="H22" s="31">
        <v>0.48901082240985211</v>
      </c>
      <c r="I22" s="31">
        <v>0.44951857060319916</v>
      </c>
      <c r="J22" s="31">
        <v>6.1419953138562092E-3</v>
      </c>
      <c r="K22" s="31">
        <v>4.1138100741161315E-3</v>
      </c>
      <c r="L22" s="31"/>
      <c r="M22" s="31">
        <v>71.414361584421343</v>
      </c>
      <c r="N22" s="31">
        <v>56.442952402898776</v>
      </c>
      <c r="O22" s="31">
        <v>0.20964143415080952</v>
      </c>
      <c r="P22" s="31">
        <v>0.49376379318505026</v>
      </c>
      <c r="Q22" s="31">
        <v>0.47482709086813096</v>
      </c>
      <c r="R22" s="31"/>
      <c r="S22" s="31">
        <v>8.1600000000000006E-2</v>
      </c>
      <c r="T22" s="31">
        <v>-2.3999999999999998E-3</v>
      </c>
      <c r="U22" s="15">
        <v>1.0294117647058822</v>
      </c>
      <c r="V22" s="31"/>
      <c r="X22" s="31"/>
      <c r="Y22" s="31"/>
      <c r="Z22" s="31"/>
      <c r="AA22" s="31"/>
      <c r="AB22" s="31"/>
      <c r="AC22" s="31"/>
    </row>
    <row r="23" spans="1:29" x14ac:dyDescent="0.25">
      <c r="A23" s="15"/>
      <c r="B23" s="15"/>
      <c r="C23" s="16"/>
      <c r="D23" s="17"/>
      <c r="E23" s="17"/>
      <c r="F23" s="15"/>
      <c r="G23" s="28"/>
      <c r="H23" s="28"/>
      <c r="I23" s="25"/>
      <c r="J23" s="17"/>
      <c r="K23" s="17"/>
      <c r="L23" s="15"/>
      <c r="M23" s="15"/>
      <c r="N23" s="15"/>
      <c r="O23" s="15"/>
      <c r="P23" s="15"/>
      <c r="Q23" s="17"/>
      <c r="R23" s="17"/>
      <c r="S23" s="17"/>
      <c r="T23" s="17"/>
      <c r="U23" s="39"/>
      <c r="V23" s="31"/>
      <c r="W23" s="31"/>
      <c r="X23" s="17"/>
      <c r="Y23" s="39"/>
      <c r="Z23" s="31"/>
      <c r="AA23" s="31"/>
      <c r="AB23" s="31"/>
      <c r="AC23" s="31"/>
    </row>
    <row r="24" spans="1:29" x14ac:dyDescent="0.25">
      <c r="A24" s="12"/>
      <c r="B24" s="12"/>
      <c r="C24" s="22"/>
      <c r="D24" s="14"/>
      <c r="E24" s="14"/>
      <c r="F24" s="27"/>
      <c r="G24" s="27"/>
      <c r="H24" s="26"/>
      <c r="I24" s="14"/>
      <c r="J24" s="14"/>
      <c r="K24" s="13"/>
      <c r="L24" s="13"/>
      <c r="M24" s="26"/>
      <c r="N24" s="36"/>
      <c r="O24" s="36"/>
      <c r="P24" s="14"/>
      <c r="Q24" s="12"/>
      <c r="R24" s="14"/>
      <c r="S24" s="12"/>
      <c r="T24" s="14"/>
      <c r="U24" s="14"/>
      <c r="V24" s="17"/>
      <c r="W24" s="17"/>
      <c r="X24" s="17"/>
      <c r="Y24" s="39"/>
      <c r="Z24" s="31"/>
      <c r="AA24" s="31"/>
      <c r="AB24" s="31"/>
      <c r="AC24" s="31"/>
    </row>
    <row r="25" spans="1:29" x14ac:dyDescent="0.25">
      <c r="A25" s="31"/>
      <c r="V25" s="17"/>
      <c r="W25" s="17"/>
      <c r="X25" s="17"/>
      <c r="Y25" s="39"/>
      <c r="Z25" s="31"/>
      <c r="AA25" s="31"/>
      <c r="AB25" s="31"/>
      <c r="AC25" s="31"/>
    </row>
    <row r="26" spans="1:29" x14ac:dyDescent="0.25">
      <c r="A26" s="15"/>
      <c r="V26" s="17"/>
      <c r="W26" s="17"/>
      <c r="X26" s="17"/>
      <c r="Y26" s="39"/>
      <c r="Z26" s="31"/>
      <c r="AA26" s="31"/>
      <c r="AB26" s="31"/>
      <c r="AC26" s="31"/>
    </row>
    <row r="27" spans="1:29" x14ac:dyDescent="0.25">
      <c r="A27" s="15"/>
      <c r="V27" s="17"/>
      <c r="W27" s="17"/>
      <c r="X27" s="17"/>
      <c r="Y27" s="39"/>
    </row>
    <row r="28" spans="1:29" x14ac:dyDescent="0.25">
      <c r="A28" s="15"/>
      <c r="U28" s="31"/>
      <c r="V28" s="17"/>
      <c r="W28" s="17"/>
      <c r="X28" s="17"/>
      <c r="Y28" s="39"/>
    </row>
    <row r="29" spans="1:29" x14ac:dyDescent="0.25">
      <c r="A29" s="15"/>
      <c r="U29" s="31"/>
      <c r="V29" s="17"/>
      <c r="W29" s="17"/>
      <c r="X29" s="44"/>
      <c r="Y29" s="39"/>
    </row>
    <row r="30" spans="1:29" x14ac:dyDescent="0.25">
      <c r="A30" s="31"/>
      <c r="U30" s="31"/>
      <c r="V30" s="15"/>
      <c r="W30" s="44"/>
      <c r="X30" s="31"/>
      <c r="Y30" s="31"/>
    </row>
    <row r="31" spans="1:29" x14ac:dyDescent="0.25">
      <c r="A31" s="15"/>
      <c r="B31" s="15"/>
      <c r="C31" s="20"/>
      <c r="D31" s="17"/>
      <c r="E31" s="17"/>
      <c r="F31" s="15"/>
      <c r="G31" s="28"/>
      <c r="H31" s="28"/>
      <c r="I31" s="25"/>
      <c r="J31" s="17"/>
      <c r="K31" s="17"/>
      <c r="L31" s="15"/>
      <c r="M31" s="33"/>
      <c r="N31" s="17"/>
      <c r="O31" s="33"/>
      <c r="P31" s="33"/>
      <c r="Q31" s="17"/>
      <c r="R31" s="17"/>
      <c r="S31" s="17"/>
      <c r="T31" s="17"/>
      <c r="U31" s="39"/>
      <c r="V31" s="31"/>
      <c r="W31" s="31"/>
      <c r="X31" s="31"/>
      <c r="Y31" s="31"/>
    </row>
    <row r="32" spans="1:29" x14ac:dyDescent="0.25">
      <c r="A32" s="15"/>
      <c r="B32" s="15"/>
      <c r="C32" s="20"/>
      <c r="D32" s="17"/>
      <c r="E32" s="17"/>
      <c r="F32" s="15"/>
      <c r="G32" s="28"/>
      <c r="H32" s="28"/>
      <c r="I32" s="25"/>
      <c r="J32" s="17"/>
      <c r="K32" s="17"/>
      <c r="L32" s="15"/>
      <c r="M32" s="15"/>
      <c r="N32" s="15"/>
      <c r="O32" s="15"/>
      <c r="P32" s="15"/>
      <c r="Q32" s="17"/>
      <c r="R32" s="17"/>
      <c r="S32" s="17"/>
      <c r="T32" s="17"/>
      <c r="U32" s="39"/>
      <c r="V32" s="31"/>
      <c r="W32" s="31"/>
      <c r="X32" s="31"/>
      <c r="Y32" s="31"/>
    </row>
    <row r="33" spans="1:25" x14ac:dyDescent="0.25">
      <c r="A33" s="15"/>
      <c r="B33" s="15"/>
      <c r="C33" s="20"/>
      <c r="D33" s="17"/>
      <c r="E33" s="17"/>
      <c r="F33" s="15"/>
      <c r="G33" s="28"/>
      <c r="H33" s="28"/>
      <c r="I33" s="25"/>
      <c r="J33" s="17"/>
      <c r="K33" s="17"/>
      <c r="L33" s="15"/>
      <c r="M33" s="33"/>
      <c r="N33" s="17"/>
      <c r="O33" s="33"/>
      <c r="P33" s="33"/>
      <c r="Q33" s="17"/>
      <c r="R33" s="17"/>
      <c r="S33" s="17"/>
      <c r="T33" s="17"/>
      <c r="U33" s="39"/>
      <c r="V33" s="31"/>
      <c r="W33" s="31"/>
      <c r="X33" s="31"/>
      <c r="Y33" s="31"/>
    </row>
    <row r="34" spans="1:25" x14ac:dyDescent="0.25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15"/>
      <c r="S34" s="44"/>
      <c r="T34" s="44"/>
      <c r="U34" s="39"/>
      <c r="V34" s="31"/>
      <c r="W34" s="31"/>
      <c r="X34" s="31"/>
      <c r="Y34" s="31"/>
    </row>
    <row r="35" spans="1:25" x14ac:dyDescent="0.25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 spans="1:25" x14ac:dyDescent="0.25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45"/>
      <c r="N36" s="31"/>
      <c r="O36" s="31"/>
      <c r="P36" s="31"/>
      <c r="Q36" s="31"/>
      <c r="R36" s="31"/>
      <c r="S36" s="31"/>
      <c r="T36" s="31"/>
      <c r="U36" s="31"/>
      <c r="V36" s="31"/>
      <c r="W36" s="31"/>
    </row>
    <row r="37" spans="1:25" x14ac:dyDescent="0.25">
      <c r="M37" s="30"/>
    </row>
    <row r="38" spans="1:25" x14ac:dyDescent="0.25">
      <c r="M38" s="30"/>
    </row>
    <row r="39" spans="1:25" x14ac:dyDescent="0.25">
      <c r="A39" s="30"/>
      <c r="C39" s="46"/>
      <c r="M39" s="30"/>
    </row>
    <row r="40" spans="1:25" x14ac:dyDescent="0.25">
      <c r="A40" s="30"/>
      <c r="C40" s="4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zoomScaleNormal="100" workbookViewId="0">
      <selection activeCell="G6" sqref="G6"/>
    </sheetView>
  </sheetViews>
  <sheetFormatPr defaultRowHeight="15" x14ac:dyDescent="0.25"/>
  <cols>
    <col min="1" max="1" width="13.42578125" customWidth="1"/>
    <col min="5" max="5" width="11.5703125" customWidth="1"/>
    <col min="6" max="6" width="14.42578125" customWidth="1"/>
    <col min="9" max="9" width="9.140625" customWidth="1"/>
    <col min="10" max="10" width="6.42578125" customWidth="1"/>
    <col min="11" max="11" width="6.5703125" customWidth="1"/>
    <col min="12" max="12" width="6.28515625" customWidth="1"/>
    <col min="13" max="13" width="7.28515625" customWidth="1"/>
    <col min="14" max="14" width="6.140625" customWidth="1"/>
    <col min="15" max="15" width="5.85546875" customWidth="1"/>
    <col min="16" max="16" width="5.5703125" customWidth="1"/>
    <col min="17" max="17" width="7.140625" customWidth="1"/>
    <col min="18" max="18" width="6.85546875" customWidth="1"/>
  </cols>
  <sheetData>
    <row r="1" spans="1:13" x14ac:dyDescent="0.25">
      <c r="A1" t="s">
        <v>0</v>
      </c>
      <c r="D1" s="6"/>
    </row>
    <row r="3" spans="1:13" x14ac:dyDescent="0.25">
      <c r="A3" s="3" t="s">
        <v>14</v>
      </c>
      <c r="B3" t="s">
        <v>16</v>
      </c>
    </row>
    <row r="4" spans="1:13" x14ac:dyDescent="0.25">
      <c r="A4" t="s">
        <v>1</v>
      </c>
      <c r="B4" t="s">
        <v>3</v>
      </c>
      <c r="C4" t="s">
        <v>5</v>
      </c>
      <c r="D4" t="s">
        <v>7</v>
      </c>
      <c r="E4" t="s">
        <v>8</v>
      </c>
      <c r="F4" t="s">
        <v>9</v>
      </c>
      <c r="G4" t="s">
        <v>21</v>
      </c>
      <c r="H4" t="s">
        <v>11</v>
      </c>
      <c r="I4" t="s">
        <v>12</v>
      </c>
      <c r="K4" t="s">
        <v>84</v>
      </c>
      <c r="M4" t="s">
        <v>85</v>
      </c>
    </row>
    <row r="5" spans="1:13" x14ac:dyDescent="0.25">
      <c r="A5" t="s">
        <v>2</v>
      </c>
      <c r="B5" s="1" t="s">
        <v>4</v>
      </c>
      <c r="C5" t="s">
        <v>6</v>
      </c>
      <c r="D5" t="s">
        <v>6</v>
      </c>
      <c r="E5" t="s">
        <v>18</v>
      </c>
      <c r="F5" t="s">
        <v>10</v>
      </c>
      <c r="H5" t="s">
        <v>13</v>
      </c>
      <c r="I5" t="s">
        <v>13</v>
      </c>
    </row>
    <row r="6" spans="1:13" x14ac:dyDescent="0.25">
      <c r="A6">
        <v>15</v>
      </c>
      <c r="B6">
        <v>47.8</v>
      </c>
      <c r="C6">
        <v>19</v>
      </c>
      <c r="D6">
        <v>23</v>
      </c>
      <c r="E6">
        <f>30*(60/1000)</f>
        <v>1.7999999999999998</v>
      </c>
      <c r="F6">
        <v>1</v>
      </c>
      <c r="G6">
        <f t="shared" ref="G6:G16" si="0">20/(20-F6)</f>
        <v>1.0526315789473684</v>
      </c>
      <c r="H6">
        <v>5</v>
      </c>
      <c r="I6">
        <v>4</v>
      </c>
      <c r="K6">
        <f>(D6-3)/100</f>
        <v>0.2</v>
      </c>
      <c r="M6">
        <f>E6/0.32</f>
        <v>5.6249999999999991</v>
      </c>
    </row>
    <row r="7" spans="1:13" x14ac:dyDescent="0.25">
      <c r="A7">
        <v>45</v>
      </c>
      <c r="B7">
        <v>48.2</v>
      </c>
      <c r="C7">
        <v>14.9</v>
      </c>
      <c r="D7">
        <v>23.1</v>
      </c>
      <c r="E7">
        <f>30*(60/1000)</f>
        <v>1.7999999999999998</v>
      </c>
      <c r="F7">
        <v>2</v>
      </c>
      <c r="G7">
        <f t="shared" si="0"/>
        <v>1.1111111111111112</v>
      </c>
      <c r="H7">
        <v>5</v>
      </c>
      <c r="I7">
        <v>4</v>
      </c>
      <c r="K7">
        <f t="shared" ref="K7:K16" si="1">(D7-3)/100</f>
        <v>0.20100000000000001</v>
      </c>
      <c r="M7">
        <f t="shared" ref="M7:M16" si="2">E7/0.32</f>
        <v>5.6249999999999991</v>
      </c>
    </row>
    <row r="8" spans="1:13" x14ac:dyDescent="0.25">
      <c r="A8">
        <v>60</v>
      </c>
      <c r="B8">
        <v>48</v>
      </c>
      <c r="C8">
        <v>17.899999999999999</v>
      </c>
      <c r="D8">
        <v>23.1</v>
      </c>
      <c r="E8">
        <f>26*(60/1000)</f>
        <v>1.56</v>
      </c>
      <c r="F8">
        <v>2.4</v>
      </c>
      <c r="G8">
        <f t="shared" si="0"/>
        <v>1.1363636363636362</v>
      </c>
      <c r="H8">
        <v>6</v>
      </c>
      <c r="I8">
        <v>5</v>
      </c>
      <c r="K8">
        <f t="shared" si="1"/>
        <v>0.20100000000000001</v>
      </c>
      <c r="M8">
        <f t="shared" si="2"/>
        <v>4.875</v>
      </c>
    </row>
    <row r="9" spans="1:13" x14ac:dyDescent="0.25">
      <c r="A9">
        <v>75</v>
      </c>
      <c r="B9">
        <v>48.2</v>
      </c>
      <c r="C9">
        <v>17.899999999999999</v>
      </c>
      <c r="D9">
        <v>23.8</v>
      </c>
      <c r="E9">
        <f>25*(60/1000)</f>
        <v>1.5</v>
      </c>
      <c r="F9">
        <v>2.7</v>
      </c>
      <c r="G9">
        <f t="shared" si="0"/>
        <v>1.1560693641618496</v>
      </c>
      <c r="H9">
        <v>6</v>
      </c>
      <c r="I9">
        <v>5</v>
      </c>
      <c r="K9">
        <f t="shared" si="1"/>
        <v>0.20800000000000002</v>
      </c>
      <c r="M9">
        <f t="shared" si="2"/>
        <v>4.6875</v>
      </c>
    </row>
    <row r="10" spans="1:13" x14ac:dyDescent="0.25">
      <c r="A10">
        <v>90</v>
      </c>
      <c r="B10">
        <v>48.5</v>
      </c>
      <c r="C10">
        <v>18</v>
      </c>
      <c r="D10">
        <v>24</v>
      </c>
      <c r="E10">
        <f>24*(60/1000)</f>
        <v>1.44</v>
      </c>
      <c r="F10">
        <v>3.1</v>
      </c>
      <c r="G10">
        <f t="shared" si="0"/>
        <v>1.1834319526627219</v>
      </c>
      <c r="H10">
        <v>7</v>
      </c>
      <c r="I10">
        <v>6</v>
      </c>
      <c r="K10">
        <f t="shared" si="1"/>
        <v>0.21</v>
      </c>
      <c r="M10">
        <f t="shared" si="2"/>
        <v>4.5</v>
      </c>
    </row>
    <row r="11" spans="1:13" x14ac:dyDescent="0.25">
      <c r="A11">
        <v>105</v>
      </c>
      <c r="B11">
        <v>48.2</v>
      </c>
      <c r="C11">
        <v>18.100000000000001</v>
      </c>
      <c r="D11">
        <v>24</v>
      </c>
      <c r="F11">
        <v>3.45</v>
      </c>
      <c r="G11">
        <f t="shared" si="0"/>
        <v>1.2084592145015105</v>
      </c>
      <c r="H11">
        <v>8</v>
      </c>
      <c r="I11">
        <v>7</v>
      </c>
      <c r="K11">
        <f t="shared" si="1"/>
        <v>0.21</v>
      </c>
    </row>
    <row r="12" spans="1:13" x14ac:dyDescent="0.25">
      <c r="A12">
        <v>120</v>
      </c>
      <c r="B12">
        <v>47.6</v>
      </c>
      <c r="C12">
        <v>18.100000000000001</v>
      </c>
      <c r="D12">
        <v>24.2</v>
      </c>
      <c r="E12">
        <f>19*(60/1000)</f>
        <v>1.1399999999999999</v>
      </c>
      <c r="F12">
        <v>3.65</v>
      </c>
      <c r="G12">
        <f t="shared" si="0"/>
        <v>1.2232415902140672</v>
      </c>
      <c r="H12">
        <v>9</v>
      </c>
      <c r="I12">
        <v>8</v>
      </c>
      <c r="K12">
        <f t="shared" si="1"/>
        <v>0.21199999999999999</v>
      </c>
      <c r="M12">
        <f t="shared" si="2"/>
        <v>3.5624999999999996</v>
      </c>
    </row>
    <row r="13" spans="1:13" x14ac:dyDescent="0.25">
      <c r="A13">
        <v>135</v>
      </c>
      <c r="B13">
        <v>47.4</v>
      </c>
      <c r="C13">
        <v>18.2</v>
      </c>
      <c r="D13">
        <v>24.8</v>
      </c>
      <c r="E13">
        <f>18.5*(60/1000)</f>
        <v>1.1099999999999999</v>
      </c>
      <c r="F13">
        <v>3.95</v>
      </c>
      <c r="G13">
        <f t="shared" si="0"/>
        <v>1.2461059190031152</v>
      </c>
      <c r="H13">
        <v>6</v>
      </c>
      <c r="I13">
        <v>5</v>
      </c>
      <c r="K13">
        <f t="shared" si="1"/>
        <v>0.218</v>
      </c>
      <c r="M13">
        <f t="shared" si="2"/>
        <v>3.4687499999999996</v>
      </c>
    </row>
    <row r="14" spans="1:13" x14ac:dyDescent="0.25">
      <c r="A14">
        <v>150</v>
      </c>
      <c r="B14">
        <v>47.7</v>
      </c>
      <c r="C14">
        <v>18.8</v>
      </c>
      <c r="D14">
        <v>24.8</v>
      </c>
      <c r="E14">
        <f>22*(60/1000)</f>
        <v>1.3199999999999998</v>
      </c>
      <c r="F14">
        <v>4.3</v>
      </c>
      <c r="G14">
        <f t="shared" si="0"/>
        <v>1.2738853503184715</v>
      </c>
      <c r="H14">
        <v>9</v>
      </c>
      <c r="I14">
        <v>8</v>
      </c>
      <c r="K14">
        <f t="shared" si="1"/>
        <v>0.218</v>
      </c>
      <c r="M14">
        <f t="shared" si="2"/>
        <v>4.1249999999999991</v>
      </c>
    </row>
    <row r="15" spans="1:13" x14ac:dyDescent="0.25">
      <c r="A15">
        <v>180</v>
      </c>
      <c r="B15">
        <v>48.5</v>
      </c>
      <c r="C15">
        <v>19</v>
      </c>
      <c r="D15">
        <v>25</v>
      </c>
      <c r="E15">
        <f>20*(60/1000)</f>
        <v>1.2</v>
      </c>
      <c r="F15">
        <v>4.8</v>
      </c>
      <c r="G15">
        <f t="shared" si="0"/>
        <v>1.3157894736842106</v>
      </c>
      <c r="H15">
        <v>9</v>
      </c>
      <c r="I15">
        <v>8</v>
      </c>
      <c r="K15">
        <f t="shared" si="1"/>
        <v>0.22</v>
      </c>
      <c r="M15">
        <f t="shared" si="2"/>
        <v>3.75</v>
      </c>
    </row>
    <row r="16" spans="1:13" x14ac:dyDescent="0.25">
      <c r="A16">
        <v>206</v>
      </c>
      <c r="C16">
        <v>19.5</v>
      </c>
      <c r="D16">
        <v>25.8</v>
      </c>
      <c r="E16">
        <f>20*(60/1000)</f>
        <v>1.2</v>
      </c>
      <c r="F16">
        <v>5</v>
      </c>
      <c r="G16">
        <f t="shared" si="0"/>
        <v>1.3333333333333333</v>
      </c>
      <c r="K16">
        <f t="shared" si="1"/>
        <v>0.22800000000000001</v>
      </c>
      <c r="M16">
        <f t="shared" si="2"/>
        <v>3.75</v>
      </c>
    </row>
    <row r="18" spans="1:9" x14ac:dyDescent="0.25">
      <c r="A18" t="s">
        <v>15</v>
      </c>
      <c r="B18" t="s">
        <v>17</v>
      </c>
    </row>
    <row r="19" spans="1:9" x14ac:dyDescent="0.25">
      <c r="A19">
        <v>15</v>
      </c>
      <c r="B19">
        <v>49</v>
      </c>
      <c r="C19">
        <v>4.8</v>
      </c>
      <c r="D19">
        <v>5.2</v>
      </c>
      <c r="E19">
        <v>20</v>
      </c>
      <c r="F19">
        <v>6.55</v>
      </c>
      <c r="G19">
        <f t="shared" ref="G19:G27" si="3">45/(45-F19)</f>
        <v>1.1703511053315994</v>
      </c>
      <c r="H19">
        <v>6.5</v>
      </c>
      <c r="I19">
        <v>6</v>
      </c>
    </row>
    <row r="20" spans="1:9" x14ac:dyDescent="0.25">
      <c r="A20">
        <v>30</v>
      </c>
      <c r="B20">
        <v>49.4</v>
      </c>
      <c r="C20">
        <v>3.3</v>
      </c>
      <c r="D20">
        <v>4.4000000000000004</v>
      </c>
      <c r="E20">
        <v>16.2</v>
      </c>
      <c r="F20">
        <v>10.35</v>
      </c>
      <c r="G20">
        <f t="shared" si="3"/>
        <v>1.2987012987012987</v>
      </c>
      <c r="H20">
        <v>6.5</v>
      </c>
      <c r="I20">
        <v>6</v>
      </c>
    </row>
    <row r="21" spans="1:9" x14ac:dyDescent="0.25">
      <c r="A21">
        <v>60</v>
      </c>
      <c r="B21">
        <v>48.7</v>
      </c>
      <c r="C21">
        <v>4.2</v>
      </c>
      <c r="D21">
        <v>5.2</v>
      </c>
      <c r="E21">
        <v>13</v>
      </c>
      <c r="F21">
        <v>18</v>
      </c>
      <c r="G21">
        <f t="shared" si="3"/>
        <v>1.6666666666666667</v>
      </c>
      <c r="H21">
        <v>7</v>
      </c>
      <c r="I21">
        <v>6.5</v>
      </c>
    </row>
    <row r="22" spans="1:9" x14ac:dyDescent="0.25">
      <c r="A22">
        <v>85</v>
      </c>
      <c r="B22">
        <v>49.1</v>
      </c>
      <c r="C22">
        <v>3.3</v>
      </c>
      <c r="D22">
        <v>5.2</v>
      </c>
      <c r="E22">
        <v>12</v>
      </c>
      <c r="F22">
        <v>22.5</v>
      </c>
      <c r="G22">
        <f t="shared" si="3"/>
        <v>2</v>
      </c>
      <c r="H22">
        <v>7</v>
      </c>
      <c r="I22">
        <v>6.5</v>
      </c>
    </row>
    <row r="23" spans="1:9" x14ac:dyDescent="0.25">
      <c r="A23">
        <v>105</v>
      </c>
      <c r="B23">
        <v>50.1</v>
      </c>
      <c r="C23">
        <v>3.5</v>
      </c>
      <c r="D23">
        <v>5.4</v>
      </c>
      <c r="E23">
        <v>11</v>
      </c>
      <c r="F23">
        <v>26.4</v>
      </c>
      <c r="G23">
        <f t="shared" si="3"/>
        <v>2.419354838709677</v>
      </c>
      <c r="H23">
        <v>7</v>
      </c>
      <c r="I23">
        <v>6.5</v>
      </c>
    </row>
    <row r="24" spans="1:9" x14ac:dyDescent="0.25">
      <c r="A24">
        <v>120</v>
      </c>
      <c r="B24">
        <v>50.1</v>
      </c>
      <c r="C24">
        <v>3.8</v>
      </c>
      <c r="D24">
        <v>5.4</v>
      </c>
      <c r="E24">
        <v>10.199999999999999</v>
      </c>
      <c r="F24">
        <v>29.1</v>
      </c>
      <c r="G24">
        <f t="shared" si="3"/>
        <v>2.8301886792452833</v>
      </c>
      <c r="H24">
        <v>7</v>
      </c>
      <c r="I24">
        <v>6.5</v>
      </c>
    </row>
    <row r="25" spans="1:9" x14ac:dyDescent="0.25">
      <c r="A25">
        <v>160</v>
      </c>
      <c r="B25">
        <v>50.6</v>
      </c>
      <c r="C25">
        <v>4.2</v>
      </c>
      <c r="D25">
        <v>6.8</v>
      </c>
      <c r="E25">
        <v>8.6999999999999993</v>
      </c>
      <c r="F25">
        <v>35.4</v>
      </c>
      <c r="G25">
        <f t="shared" si="3"/>
        <v>4.6874999999999991</v>
      </c>
      <c r="H25">
        <v>7</v>
      </c>
      <c r="I25">
        <v>6.5</v>
      </c>
    </row>
    <row r="26" spans="1:9" x14ac:dyDescent="0.25">
      <c r="A26">
        <v>180</v>
      </c>
      <c r="B26">
        <v>50.5</v>
      </c>
      <c r="C26">
        <v>4.2</v>
      </c>
      <c r="D26">
        <v>7.4</v>
      </c>
      <c r="E26">
        <v>7.9</v>
      </c>
      <c r="F26">
        <v>37.5</v>
      </c>
      <c r="G26">
        <f t="shared" si="3"/>
        <v>6</v>
      </c>
      <c r="H26">
        <v>7</v>
      </c>
      <c r="I26">
        <v>6.5</v>
      </c>
    </row>
    <row r="27" spans="1:9" x14ac:dyDescent="0.25">
      <c r="A27">
        <v>203</v>
      </c>
      <c r="B27">
        <v>50.1</v>
      </c>
      <c r="C27">
        <v>5.2</v>
      </c>
      <c r="D27">
        <v>10</v>
      </c>
      <c r="E27">
        <v>5.5</v>
      </c>
      <c r="F27">
        <v>40</v>
      </c>
      <c r="G27">
        <f t="shared" si="3"/>
        <v>9</v>
      </c>
      <c r="H27">
        <v>7</v>
      </c>
      <c r="I27">
        <v>6.5</v>
      </c>
    </row>
    <row r="29" spans="1:9" x14ac:dyDescent="0.25">
      <c r="A29" t="s">
        <v>19</v>
      </c>
      <c r="B29" t="s">
        <v>20</v>
      </c>
    </row>
    <row r="30" spans="1:9" x14ac:dyDescent="0.25">
      <c r="A30">
        <v>15</v>
      </c>
      <c r="B30">
        <v>48.4</v>
      </c>
      <c r="C30">
        <v>7.2</v>
      </c>
      <c r="D30">
        <v>9.1999999999999993</v>
      </c>
      <c r="E30">
        <v>13.5</v>
      </c>
      <c r="F30">
        <v>5.3</v>
      </c>
      <c r="G30">
        <f t="shared" ref="G30:G42" si="4">40/(40-F30)</f>
        <v>1.1527377521613833</v>
      </c>
      <c r="H30">
        <v>7</v>
      </c>
      <c r="I30">
        <v>6</v>
      </c>
    </row>
    <row r="31" spans="1:9" x14ac:dyDescent="0.25">
      <c r="A31">
        <v>30</v>
      </c>
      <c r="B31">
        <v>48.4</v>
      </c>
      <c r="C31">
        <v>7.2</v>
      </c>
      <c r="D31">
        <v>9.1999999999999993</v>
      </c>
      <c r="E31">
        <v>11.7</v>
      </c>
      <c r="F31">
        <v>8.4499999999999993</v>
      </c>
      <c r="G31">
        <f t="shared" si="4"/>
        <v>1.2678288431061806</v>
      </c>
      <c r="H31">
        <v>7</v>
      </c>
      <c r="I31">
        <v>6.5</v>
      </c>
    </row>
    <row r="32" spans="1:9" x14ac:dyDescent="0.25">
      <c r="A32">
        <v>60</v>
      </c>
      <c r="B32">
        <v>48.5</v>
      </c>
      <c r="C32">
        <v>7.4</v>
      </c>
      <c r="D32">
        <v>9.5</v>
      </c>
      <c r="E32">
        <v>9.3000000000000007</v>
      </c>
      <c r="F32">
        <v>13.6</v>
      </c>
      <c r="G32">
        <f t="shared" si="4"/>
        <v>1.5151515151515151</v>
      </c>
      <c r="H32">
        <v>7</v>
      </c>
      <c r="I32">
        <v>6.5</v>
      </c>
    </row>
    <row r="33" spans="1:10" x14ac:dyDescent="0.25">
      <c r="A33">
        <v>90</v>
      </c>
      <c r="B33">
        <v>49.1</v>
      </c>
      <c r="C33">
        <v>7.4</v>
      </c>
      <c r="D33">
        <v>9.5</v>
      </c>
      <c r="E33">
        <v>7.5</v>
      </c>
      <c r="F33">
        <v>17.600000000000001</v>
      </c>
      <c r="G33">
        <f t="shared" si="4"/>
        <v>1.7857142857142858</v>
      </c>
      <c r="H33">
        <v>7</v>
      </c>
      <c r="I33">
        <v>6.5</v>
      </c>
    </row>
    <row r="34" spans="1:10" x14ac:dyDescent="0.25">
      <c r="A34">
        <v>105</v>
      </c>
      <c r="B34">
        <v>48.9</v>
      </c>
      <c r="C34">
        <v>7.6</v>
      </c>
      <c r="D34">
        <v>10</v>
      </c>
      <c r="E34">
        <v>7.9</v>
      </c>
      <c r="F34">
        <v>20</v>
      </c>
      <c r="G34">
        <f t="shared" si="4"/>
        <v>2</v>
      </c>
      <c r="H34">
        <v>7</v>
      </c>
      <c r="I34">
        <v>6.5</v>
      </c>
    </row>
    <row r="35" spans="1:10" x14ac:dyDescent="0.25">
      <c r="A35">
        <v>120</v>
      </c>
      <c r="B35">
        <v>49</v>
      </c>
      <c r="C35">
        <v>7.6</v>
      </c>
      <c r="D35">
        <v>10.4</v>
      </c>
      <c r="E35">
        <v>7.4</v>
      </c>
      <c r="F35">
        <v>21.75</v>
      </c>
      <c r="G35">
        <f t="shared" si="4"/>
        <v>2.1917808219178081</v>
      </c>
      <c r="H35">
        <v>7</v>
      </c>
      <c r="I35">
        <v>6.5</v>
      </c>
    </row>
    <row r="36" spans="1:10" x14ac:dyDescent="0.25">
      <c r="A36">
        <v>135</v>
      </c>
      <c r="B36">
        <v>49.2</v>
      </c>
      <c r="C36">
        <v>7.8</v>
      </c>
      <c r="D36">
        <v>10.8</v>
      </c>
      <c r="E36">
        <v>7.1</v>
      </c>
      <c r="F36">
        <v>23.7</v>
      </c>
      <c r="G36">
        <f t="shared" si="4"/>
        <v>2.4539877300613497</v>
      </c>
      <c r="H36">
        <v>7</v>
      </c>
      <c r="I36">
        <v>6.5</v>
      </c>
    </row>
    <row r="37" spans="1:10" x14ac:dyDescent="0.25">
      <c r="A37">
        <v>150</v>
      </c>
      <c r="B37">
        <v>49.4</v>
      </c>
      <c r="C37">
        <v>8</v>
      </c>
      <c r="D37">
        <v>11.2</v>
      </c>
      <c r="E37">
        <v>6.9</v>
      </c>
      <c r="F37">
        <v>25.4</v>
      </c>
      <c r="G37">
        <f t="shared" si="4"/>
        <v>2.7397260273972601</v>
      </c>
      <c r="H37">
        <v>7</v>
      </c>
      <c r="I37">
        <v>6.5</v>
      </c>
    </row>
    <row r="38" spans="1:10" x14ac:dyDescent="0.25">
      <c r="A38">
        <v>165</v>
      </c>
      <c r="B38">
        <v>49.4</v>
      </c>
      <c r="C38">
        <v>8.4</v>
      </c>
      <c r="D38">
        <v>11.4</v>
      </c>
      <c r="E38">
        <v>6.3</v>
      </c>
      <c r="F38">
        <v>26.9</v>
      </c>
      <c r="G38">
        <f t="shared" si="4"/>
        <v>3.0534351145038165</v>
      </c>
      <c r="H38">
        <v>7</v>
      </c>
      <c r="I38">
        <v>6.5</v>
      </c>
    </row>
    <row r="39" spans="1:10" x14ac:dyDescent="0.25">
      <c r="A39">
        <v>180</v>
      </c>
      <c r="B39">
        <v>49.5</v>
      </c>
      <c r="C39">
        <v>8.4</v>
      </c>
      <c r="D39">
        <v>11.8</v>
      </c>
      <c r="E39">
        <v>6.1</v>
      </c>
      <c r="F39">
        <v>28.8</v>
      </c>
      <c r="G39">
        <f t="shared" si="4"/>
        <v>3.5714285714285716</v>
      </c>
      <c r="H39">
        <v>7</v>
      </c>
      <c r="I39">
        <v>6.5</v>
      </c>
      <c r="J39" s="2"/>
    </row>
    <row r="40" spans="1:10" x14ac:dyDescent="0.25">
      <c r="A40">
        <v>195</v>
      </c>
      <c r="B40">
        <v>49.5</v>
      </c>
      <c r="C40">
        <v>8.6</v>
      </c>
      <c r="D40">
        <v>12.8</v>
      </c>
      <c r="E40">
        <v>5.7</v>
      </c>
      <c r="F40">
        <v>30.05</v>
      </c>
      <c r="G40">
        <f t="shared" si="4"/>
        <v>4.0201005025125633</v>
      </c>
      <c r="H40">
        <v>7</v>
      </c>
      <c r="I40">
        <v>6.5</v>
      </c>
    </row>
    <row r="41" spans="1:10" x14ac:dyDescent="0.25">
      <c r="A41">
        <v>210</v>
      </c>
      <c r="B41">
        <v>49.6</v>
      </c>
      <c r="C41">
        <v>8.6</v>
      </c>
      <c r="D41">
        <v>12.8</v>
      </c>
      <c r="E41">
        <v>5.5</v>
      </c>
      <c r="F41">
        <v>31.35</v>
      </c>
      <c r="G41">
        <f t="shared" si="4"/>
        <v>4.6242774566473992</v>
      </c>
      <c r="H41">
        <v>7</v>
      </c>
      <c r="I41">
        <v>6.5</v>
      </c>
    </row>
    <row r="42" spans="1:10" x14ac:dyDescent="0.25">
      <c r="A42">
        <v>240</v>
      </c>
      <c r="B42">
        <v>49.4</v>
      </c>
      <c r="C42">
        <v>9.1999999999999993</v>
      </c>
      <c r="D42">
        <v>14.8</v>
      </c>
      <c r="E42">
        <v>4.8</v>
      </c>
      <c r="F42">
        <v>33.35</v>
      </c>
      <c r="G42">
        <f t="shared" si="4"/>
        <v>6.0150375939849638</v>
      </c>
      <c r="H42">
        <v>7</v>
      </c>
      <c r="I42">
        <v>6.5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16" workbookViewId="0">
      <selection activeCell="H48" sqref="H48"/>
    </sheetView>
  </sheetViews>
  <sheetFormatPr defaultRowHeight="15" x14ac:dyDescent="0.25"/>
  <sheetData>
    <row r="1" spans="1:15" x14ac:dyDescent="0.25">
      <c r="B1" t="s">
        <v>32</v>
      </c>
      <c r="C1" t="s">
        <v>33</v>
      </c>
      <c r="D1" t="s">
        <v>34</v>
      </c>
      <c r="J1" t="s">
        <v>61</v>
      </c>
    </row>
    <row r="2" spans="1:15" x14ac:dyDescent="0.25">
      <c r="A2">
        <v>0.01</v>
      </c>
      <c r="B2">
        <v>3.4700000000000002E-2</v>
      </c>
      <c r="C2">
        <v>0.1318</v>
      </c>
      <c r="D2">
        <v>8.0399999999999999E-2</v>
      </c>
      <c r="J2" t="s">
        <v>62</v>
      </c>
      <c r="K2" t="s">
        <v>55</v>
      </c>
      <c r="L2" t="s">
        <v>56</v>
      </c>
    </row>
    <row r="3" spans="1:15" x14ac:dyDescent="0.25">
      <c r="A3">
        <v>0.02</v>
      </c>
      <c r="B3">
        <v>6.4899999999999999E-2</v>
      </c>
      <c r="C3">
        <v>0.27489999999999998</v>
      </c>
      <c r="D3">
        <v>0.16289999999999999</v>
      </c>
      <c r="I3">
        <v>0.01</v>
      </c>
      <c r="J3">
        <v>3.5299999999999998E-2</v>
      </c>
      <c r="K3">
        <v>0.17480000000000001</v>
      </c>
      <c r="L3">
        <v>0.11119999999999999</v>
      </c>
    </row>
    <row r="4" spans="1:15" x14ac:dyDescent="0.25">
      <c r="A4">
        <v>0.03</v>
      </c>
      <c r="B4">
        <v>9.6600000000000005E-2</v>
      </c>
      <c r="C4">
        <v>0.38240000000000002</v>
      </c>
      <c r="D4">
        <v>0.23449999999999999</v>
      </c>
      <c r="I4">
        <v>0.02</v>
      </c>
      <c r="J4">
        <v>5.0500000000000003E-2</v>
      </c>
      <c r="K4">
        <v>0.3075</v>
      </c>
      <c r="L4">
        <v>0.18010000000000001</v>
      </c>
    </row>
    <row r="5" spans="1:15" x14ac:dyDescent="0.25">
      <c r="A5">
        <v>0.04</v>
      </c>
      <c r="B5">
        <v>0.124</v>
      </c>
      <c r="C5">
        <v>0.50249999999999995</v>
      </c>
      <c r="D5">
        <v>0.2903</v>
      </c>
      <c r="I5">
        <v>0.03</v>
      </c>
      <c r="J5">
        <v>6.2899999999999998E-2</v>
      </c>
      <c r="K5">
        <v>0.43690000000000001</v>
      </c>
      <c r="L5">
        <v>0.22570000000000001</v>
      </c>
    </row>
    <row r="6" spans="1:15" x14ac:dyDescent="0.25">
      <c r="I6">
        <v>0.04</v>
      </c>
      <c r="J6">
        <v>7.7399999999999997E-2</v>
      </c>
      <c r="K6">
        <v>0.51390000000000002</v>
      </c>
      <c r="L6">
        <v>0.2707</v>
      </c>
    </row>
    <row r="7" spans="1:15" x14ac:dyDescent="0.25">
      <c r="I7">
        <v>0.05</v>
      </c>
      <c r="J7">
        <v>8.7400000000000005E-2</v>
      </c>
      <c r="K7">
        <v>0.56879999999999997</v>
      </c>
      <c r="L7">
        <v>0.312</v>
      </c>
    </row>
    <row r="11" spans="1:15" x14ac:dyDescent="0.25">
      <c r="J11" t="s">
        <v>66</v>
      </c>
    </row>
    <row r="12" spans="1:15" x14ac:dyDescent="0.25">
      <c r="J12" t="s">
        <v>54</v>
      </c>
      <c r="M12" t="s">
        <v>58</v>
      </c>
      <c r="O12" t="s">
        <v>57</v>
      </c>
    </row>
    <row r="13" spans="1:15" x14ac:dyDescent="0.25">
      <c r="I13" t="s">
        <v>35</v>
      </c>
      <c r="J13" t="s">
        <v>55</v>
      </c>
      <c r="K13" t="s">
        <v>56</v>
      </c>
      <c r="M13" t="s">
        <v>55</v>
      </c>
      <c r="N13" t="s">
        <v>56</v>
      </c>
    </row>
    <row r="14" spans="1:15" x14ac:dyDescent="0.25">
      <c r="I14">
        <v>17</v>
      </c>
      <c r="J14">
        <v>0.28410000000000002</v>
      </c>
      <c r="K14">
        <v>0.2364</v>
      </c>
      <c r="M14">
        <f>((J14-0.1021)/9.944)*10</f>
        <v>0.18302493966210781</v>
      </c>
      <c r="N14">
        <f>((K14-0.0723)/4.922)*10</f>
        <v>0.33340105648110524</v>
      </c>
      <c r="O14">
        <f>M14+N14</f>
        <v>0.51642599614321305</v>
      </c>
    </row>
    <row r="15" spans="1:15" x14ac:dyDescent="0.25">
      <c r="I15">
        <v>18</v>
      </c>
      <c r="J15">
        <v>0.19689999999999999</v>
      </c>
      <c r="K15">
        <v>0.27989999999999998</v>
      </c>
      <c r="M15">
        <f t="shared" ref="M15:M24" si="0">((J15-0.1021)/9.944)*10</f>
        <v>9.5333869670152852E-2</v>
      </c>
      <c r="N15">
        <f t="shared" ref="N15:N24" si="1">((K15-0.0723)/4.922)*10</f>
        <v>0.42177976432344577</v>
      </c>
      <c r="O15">
        <f t="shared" ref="O15:O24" si="2">M15+N15</f>
        <v>0.51711363399359866</v>
      </c>
    </row>
    <row r="16" spans="1:15" x14ac:dyDescent="0.25">
      <c r="I16">
        <v>19</v>
      </c>
      <c r="J16">
        <v>0.19750000000000001</v>
      </c>
      <c r="K16">
        <v>0.1421</v>
      </c>
      <c r="M16">
        <f t="shared" si="0"/>
        <v>9.5937248592115859E-2</v>
      </c>
      <c r="N16">
        <f t="shared" si="1"/>
        <v>0.14181227143437627</v>
      </c>
      <c r="O16">
        <f t="shared" si="2"/>
        <v>0.23774952002649213</v>
      </c>
    </row>
    <row r="17" spans="1:15" x14ac:dyDescent="0.25">
      <c r="I17">
        <v>20</v>
      </c>
      <c r="J17">
        <v>0.25779999999999997</v>
      </c>
      <c r="K17">
        <v>0.44219999999999998</v>
      </c>
      <c r="M17">
        <f t="shared" si="0"/>
        <v>0.15657683024939661</v>
      </c>
      <c r="N17">
        <f t="shared" si="1"/>
        <v>0.75152377082486799</v>
      </c>
      <c r="O17">
        <f t="shared" si="2"/>
        <v>0.9081006010742646</v>
      </c>
    </row>
    <row r="18" spans="1:15" x14ac:dyDescent="0.25">
      <c r="A18" t="s">
        <v>67</v>
      </c>
      <c r="B18" t="s">
        <v>54</v>
      </c>
      <c r="E18" t="s">
        <v>58</v>
      </c>
      <c r="I18">
        <v>21</v>
      </c>
      <c r="J18">
        <v>0.22620000000000001</v>
      </c>
      <c r="K18">
        <v>0.17510000000000001</v>
      </c>
      <c r="M18">
        <f t="shared" si="0"/>
        <v>0.12479887369267902</v>
      </c>
      <c r="N18">
        <f t="shared" si="1"/>
        <v>0.20885818772856563</v>
      </c>
      <c r="O18">
        <f t="shared" si="2"/>
        <v>0.33365706142124463</v>
      </c>
    </row>
    <row r="19" spans="1:15" x14ac:dyDescent="0.25">
      <c r="A19" t="s">
        <v>35</v>
      </c>
      <c r="B19" t="s">
        <v>55</v>
      </c>
      <c r="C19" t="s">
        <v>56</v>
      </c>
      <c r="E19" t="s">
        <v>55</v>
      </c>
      <c r="F19" t="s">
        <v>56</v>
      </c>
      <c r="G19" t="s">
        <v>57</v>
      </c>
      <c r="I19">
        <v>22</v>
      </c>
      <c r="J19">
        <v>0.28570000000000001</v>
      </c>
      <c r="K19">
        <v>0.51319999999999999</v>
      </c>
      <c r="M19">
        <f t="shared" si="0"/>
        <v>0.18463395012067577</v>
      </c>
      <c r="N19">
        <f t="shared" si="1"/>
        <v>0.89577407557903288</v>
      </c>
      <c r="O19">
        <f t="shared" si="2"/>
        <v>1.0804080256997086</v>
      </c>
    </row>
    <row r="20" spans="1:15" x14ac:dyDescent="0.25">
      <c r="A20">
        <v>6</v>
      </c>
      <c r="B20">
        <v>0.19689999999999999</v>
      </c>
      <c r="C20">
        <v>0.1575</v>
      </c>
      <c r="E20">
        <f>B20*10/(12.796)</f>
        <v>0.15387621131603627</v>
      </c>
      <c r="F20">
        <f>C20*10/7.5697</f>
        <v>0.20806636986934751</v>
      </c>
      <c r="G20">
        <f>SUM(E20,F20)</f>
        <v>0.3619425811853838</v>
      </c>
      <c r="I20">
        <v>23</v>
      </c>
      <c r="J20">
        <v>0.19170000000000001</v>
      </c>
      <c r="K20">
        <v>0.1646</v>
      </c>
      <c r="M20">
        <f t="shared" si="0"/>
        <v>9.010458567980692E-2</v>
      </c>
      <c r="N20">
        <f t="shared" si="1"/>
        <v>0.18752539618041447</v>
      </c>
      <c r="O20">
        <f t="shared" si="2"/>
        <v>0.27762998186022136</v>
      </c>
    </row>
    <row r="21" spans="1:15" x14ac:dyDescent="0.25">
      <c r="A21">
        <v>7</v>
      </c>
      <c r="B21">
        <v>0.30709999999999998</v>
      </c>
      <c r="C21">
        <v>0.159</v>
      </c>
      <c r="E21">
        <f t="shared" ref="E21:E31" si="3">B21*10/(12.796)</f>
        <v>0.23999687402313222</v>
      </c>
      <c r="F21">
        <f t="shared" ref="F21:F31" si="4">C21*10/7.5697</f>
        <v>0.21004795434429371</v>
      </c>
      <c r="G21">
        <f t="shared" ref="G21:G31" si="5">SUM(E21,F21)</f>
        <v>0.45004482836742593</v>
      </c>
      <c r="I21">
        <v>24</v>
      </c>
      <c r="J21">
        <v>0.29120000000000001</v>
      </c>
      <c r="K21">
        <v>0.54669999999999996</v>
      </c>
      <c r="M21">
        <f t="shared" si="0"/>
        <v>0.19016492357200321</v>
      </c>
      <c r="N21">
        <f t="shared" si="1"/>
        <v>0.96383583908980075</v>
      </c>
      <c r="O21">
        <f t="shared" si="2"/>
        <v>1.1540007626618038</v>
      </c>
    </row>
    <row r="22" spans="1:15" x14ac:dyDescent="0.25">
      <c r="A22">
        <v>8</v>
      </c>
      <c r="B22">
        <v>0.14849999999999999</v>
      </c>
      <c r="C22">
        <v>8.8599999999999998E-2</v>
      </c>
      <c r="E22">
        <f t="shared" si="3"/>
        <v>0.116051891216005</v>
      </c>
      <c r="F22">
        <f t="shared" si="4"/>
        <v>0.11704558965348692</v>
      </c>
      <c r="G22">
        <f t="shared" si="5"/>
        <v>0.23309748086949192</v>
      </c>
      <c r="I22">
        <v>25</v>
      </c>
      <c r="J22">
        <v>0.20880000000000001</v>
      </c>
      <c r="K22">
        <v>0.18260000000000001</v>
      </c>
      <c r="M22">
        <f t="shared" si="0"/>
        <v>0.10730088495575221</v>
      </c>
      <c r="N22">
        <f t="shared" si="1"/>
        <v>0.22409589597724505</v>
      </c>
      <c r="O22">
        <f t="shared" si="2"/>
        <v>0.33139678093299729</v>
      </c>
    </row>
    <row r="23" spans="1:15" x14ac:dyDescent="0.25">
      <c r="A23">
        <v>9</v>
      </c>
      <c r="B23">
        <v>0.40539999999999998</v>
      </c>
      <c r="C23">
        <v>0.20399999999999999</v>
      </c>
      <c r="E23">
        <f t="shared" si="3"/>
        <v>0.31681775554860897</v>
      </c>
      <c r="F23">
        <f t="shared" si="4"/>
        <v>0.26949548859267869</v>
      </c>
      <c r="G23">
        <f t="shared" si="5"/>
        <v>0.58631324414128771</v>
      </c>
      <c r="I23">
        <v>26</v>
      </c>
      <c r="J23">
        <v>0.31509999999999999</v>
      </c>
      <c r="K23">
        <v>0.62229999999999996</v>
      </c>
      <c r="M23">
        <f t="shared" si="0"/>
        <v>0.21419951729686243</v>
      </c>
      <c r="N23">
        <f t="shared" si="1"/>
        <v>1.1174319382364892</v>
      </c>
      <c r="O23">
        <f t="shared" si="2"/>
        <v>1.3316314555333517</v>
      </c>
    </row>
    <row r="24" spans="1:15" x14ac:dyDescent="0.25">
      <c r="A24">
        <v>10</v>
      </c>
      <c r="B24">
        <v>0.21690000000000001</v>
      </c>
      <c r="C24">
        <v>8.3500000000000005E-2</v>
      </c>
      <c r="E24">
        <f t="shared" si="3"/>
        <v>0.16950609565489216</v>
      </c>
      <c r="F24">
        <f t="shared" si="4"/>
        <v>0.11030820243866997</v>
      </c>
      <c r="G24">
        <f t="shared" si="5"/>
        <v>0.27981429809356212</v>
      </c>
      <c r="I24">
        <v>27</v>
      </c>
      <c r="J24">
        <v>0.19170000000000001</v>
      </c>
      <c r="K24">
        <v>0.2046</v>
      </c>
      <c r="M24">
        <f t="shared" si="0"/>
        <v>9.010458567980692E-2</v>
      </c>
      <c r="N24">
        <f t="shared" si="1"/>
        <v>0.26879317350670462</v>
      </c>
      <c r="O24">
        <f t="shared" si="2"/>
        <v>0.35889775918651157</v>
      </c>
    </row>
    <row r="25" spans="1:15" x14ac:dyDescent="0.25">
      <c r="A25">
        <v>11</v>
      </c>
      <c r="B25">
        <v>0.45850000000000002</v>
      </c>
      <c r="C25">
        <v>0.27739999999999998</v>
      </c>
      <c r="E25">
        <f t="shared" si="3"/>
        <v>0.35831509846827136</v>
      </c>
      <c r="F25">
        <f t="shared" si="4"/>
        <v>0.36646102223337779</v>
      </c>
      <c r="G25">
        <f t="shared" si="5"/>
        <v>0.72477612070164921</v>
      </c>
    </row>
    <row r="26" spans="1:15" x14ac:dyDescent="0.25">
      <c r="A26">
        <v>12</v>
      </c>
      <c r="B26">
        <v>0.2631</v>
      </c>
      <c r="C26">
        <v>9.98E-2</v>
      </c>
      <c r="E26">
        <f t="shared" si="3"/>
        <v>0.20561112847764929</v>
      </c>
      <c r="F26">
        <f t="shared" si="4"/>
        <v>0.13184142039975164</v>
      </c>
      <c r="G26">
        <f t="shared" si="5"/>
        <v>0.33745254887740095</v>
      </c>
    </row>
    <row r="27" spans="1:15" x14ac:dyDescent="0.25">
      <c r="A27">
        <v>13</v>
      </c>
      <c r="B27">
        <v>0.248</v>
      </c>
      <c r="C27">
        <v>0.1133</v>
      </c>
      <c r="E27">
        <f t="shared" si="3"/>
        <v>0.19381056580181308</v>
      </c>
      <c r="F27">
        <f t="shared" si="4"/>
        <v>0.14967568067426715</v>
      </c>
      <c r="G27">
        <f t="shared" si="5"/>
        <v>0.34348624647608023</v>
      </c>
    </row>
    <row r="28" spans="1:15" x14ac:dyDescent="0.25">
      <c r="A28">
        <v>14</v>
      </c>
      <c r="B28">
        <v>0.16750000000000001</v>
      </c>
      <c r="C28">
        <v>0.27339999999999998</v>
      </c>
      <c r="E28">
        <f t="shared" si="3"/>
        <v>0.13090028133791812</v>
      </c>
      <c r="F28">
        <f t="shared" si="4"/>
        <v>0.36117679696685467</v>
      </c>
      <c r="G28">
        <f t="shared" si="5"/>
        <v>0.49207707830477276</v>
      </c>
    </row>
    <row r="29" spans="1:15" x14ac:dyDescent="0.25">
      <c r="A29">
        <v>15</v>
      </c>
      <c r="B29">
        <v>0.153</v>
      </c>
      <c r="C29">
        <v>0.34050000000000002</v>
      </c>
      <c r="E29">
        <f t="shared" si="3"/>
        <v>0.11956861519224758</v>
      </c>
      <c r="F29">
        <f t="shared" si="4"/>
        <v>0.44981967581277993</v>
      </c>
      <c r="G29">
        <f t="shared" si="5"/>
        <v>0.56938829100502752</v>
      </c>
    </row>
    <row r="30" spans="1:15" x14ac:dyDescent="0.25">
      <c r="A30" s="24" t="s">
        <v>53</v>
      </c>
      <c r="B30">
        <v>0.2117</v>
      </c>
      <c r="C30">
        <v>0.49109999999999998</v>
      </c>
      <c r="E30">
        <f t="shared" si="3"/>
        <v>0.16544232572678963</v>
      </c>
      <c r="F30">
        <f t="shared" si="4"/>
        <v>0.64877075709737497</v>
      </c>
      <c r="G30">
        <f t="shared" si="5"/>
        <v>0.8142130828241646</v>
      </c>
    </row>
    <row r="31" spans="1:15" x14ac:dyDescent="0.25">
      <c r="A31">
        <v>16</v>
      </c>
      <c r="B31">
        <v>0.31319999999999998</v>
      </c>
      <c r="C31">
        <v>0.2258</v>
      </c>
      <c r="E31">
        <f t="shared" si="3"/>
        <v>0.24476398874648325</v>
      </c>
      <c r="F31">
        <f t="shared" si="4"/>
        <v>0.29829451629522968</v>
      </c>
      <c r="G31">
        <f t="shared" si="5"/>
        <v>0.54305850504171294</v>
      </c>
    </row>
    <row r="34" spans="1:8" x14ac:dyDescent="0.25">
      <c r="A34" t="s">
        <v>68</v>
      </c>
    </row>
    <row r="35" spans="1:8" x14ac:dyDescent="0.25">
      <c r="B35" t="s">
        <v>62</v>
      </c>
      <c r="C35" t="s">
        <v>55</v>
      </c>
      <c r="D35" t="s">
        <v>56</v>
      </c>
    </row>
    <row r="36" spans="1:8" x14ac:dyDescent="0.25">
      <c r="A36">
        <v>0.02</v>
      </c>
      <c r="B36">
        <v>0.32629999999999998</v>
      </c>
      <c r="C36">
        <v>1.5569999999999999</v>
      </c>
      <c r="D36">
        <v>1.0084</v>
      </c>
    </row>
    <row r="37" spans="1:8" x14ac:dyDescent="0.25">
      <c r="A37">
        <v>0.03</v>
      </c>
      <c r="B37">
        <v>0.52839999999999998</v>
      </c>
      <c r="C37">
        <v>2.3090000000000002</v>
      </c>
      <c r="D37">
        <v>1.4959</v>
      </c>
    </row>
    <row r="39" spans="1:8" x14ac:dyDescent="0.25">
      <c r="A39">
        <v>0.06</v>
      </c>
      <c r="B39">
        <v>1.1133</v>
      </c>
      <c r="C39">
        <v>4.4679000000000002</v>
      </c>
      <c r="D39">
        <v>3.2905000000000002</v>
      </c>
    </row>
    <row r="40" spans="1:8" x14ac:dyDescent="0.25">
      <c r="A40">
        <v>0.08</v>
      </c>
      <c r="B40">
        <v>1.6933</v>
      </c>
      <c r="C40">
        <v>6.0868000000000002</v>
      </c>
      <c r="D40">
        <v>4.2752999999999997</v>
      </c>
      <c r="F40" t="s">
        <v>58</v>
      </c>
    </row>
    <row r="41" spans="1:8" x14ac:dyDescent="0.25">
      <c r="A41" t="s">
        <v>69</v>
      </c>
      <c r="B41" t="s">
        <v>66</v>
      </c>
      <c r="F41" t="s">
        <v>55</v>
      </c>
      <c r="G41" t="s">
        <v>56</v>
      </c>
      <c r="H41" t="s">
        <v>70</v>
      </c>
    </row>
    <row r="42" spans="1:8" x14ac:dyDescent="0.25">
      <c r="A42">
        <v>1</v>
      </c>
      <c r="C42">
        <v>0.59809999999999997</v>
      </c>
      <c r="D42">
        <v>1.7447999999999999</v>
      </c>
      <c r="F42">
        <f>C42*10/(53.495)</f>
        <v>0.11180484157397888</v>
      </c>
      <c r="G42">
        <f>D42*10/(75.702)</f>
        <v>0.23048268209558534</v>
      </c>
      <c r="H42">
        <f>SUM(F42:G42)</f>
        <v>0.34228752366956422</v>
      </c>
    </row>
    <row r="43" spans="1:8" x14ac:dyDescent="0.25">
      <c r="A43">
        <v>2</v>
      </c>
      <c r="C43">
        <v>0.61899999999999999</v>
      </c>
      <c r="D43">
        <v>1.8786</v>
      </c>
      <c r="F43">
        <f t="shared" ref="F43:F51" si="6">C43*10/(53.495)</f>
        <v>0.11571174876156649</v>
      </c>
      <c r="G43">
        <f t="shared" ref="G43:G51" si="7">D43*10/(75.702)</f>
        <v>0.24815724815724818</v>
      </c>
      <c r="H43">
        <f t="shared" ref="H43:H51" si="8">SUM(F43:G43)</f>
        <v>0.36386899691881469</v>
      </c>
    </row>
    <row r="44" spans="1:8" x14ac:dyDescent="0.25">
      <c r="A44">
        <v>3</v>
      </c>
      <c r="C44">
        <v>0.1973</v>
      </c>
      <c r="D44">
        <v>0.61799999999999999</v>
      </c>
      <c r="F44">
        <f t="shared" si="6"/>
        <v>3.6881951584260213E-2</v>
      </c>
      <c r="G44">
        <f t="shared" si="7"/>
        <v>8.1635888087500982E-2</v>
      </c>
      <c r="H44">
        <f t="shared" si="8"/>
        <v>0.11851783967176119</v>
      </c>
    </row>
    <row r="45" spans="1:8" x14ac:dyDescent="0.25">
      <c r="A45">
        <v>4</v>
      </c>
      <c r="C45">
        <v>0.72040000000000004</v>
      </c>
      <c r="D45">
        <v>2.2656000000000001</v>
      </c>
      <c r="F45">
        <f t="shared" si="6"/>
        <v>0.13466679128890552</v>
      </c>
      <c r="G45">
        <f t="shared" si="7"/>
        <v>0.29927875089165412</v>
      </c>
      <c r="H45">
        <f t="shared" si="8"/>
        <v>0.43394554218055964</v>
      </c>
    </row>
    <row r="46" spans="1:8" x14ac:dyDescent="0.25">
      <c r="A46">
        <v>5</v>
      </c>
      <c r="C46">
        <v>0.15110000000000001</v>
      </c>
      <c r="D46">
        <v>0.72550000000000003</v>
      </c>
      <c r="F46">
        <f t="shared" si="6"/>
        <v>2.8245630432750728E-2</v>
      </c>
      <c r="G46">
        <f t="shared" si="7"/>
        <v>9.5836305513724879E-2</v>
      </c>
      <c r="H46">
        <f t="shared" si="8"/>
        <v>0.12408193594647561</v>
      </c>
    </row>
    <row r="47" spans="1:8" x14ac:dyDescent="0.25">
      <c r="A47">
        <v>6</v>
      </c>
      <c r="C47">
        <v>0.29360000000000003</v>
      </c>
      <c r="D47">
        <v>0.60150000000000003</v>
      </c>
      <c r="F47">
        <f t="shared" si="6"/>
        <v>5.4883633984484544E-2</v>
      </c>
      <c r="G47">
        <f t="shared" si="7"/>
        <v>7.9456289133708502E-2</v>
      </c>
      <c r="H47">
        <f t="shared" si="8"/>
        <v>0.13433992311819304</v>
      </c>
    </row>
    <row r="48" spans="1:8" x14ac:dyDescent="0.25">
      <c r="A48">
        <v>9</v>
      </c>
      <c r="C48">
        <v>0.622</v>
      </c>
      <c r="D48">
        <v>1.4778</v>
      </c>
      <c r="F48">
        <f t="shared" si="6"/>
        <v>0.11627254883633985</v>
      </c>
      <c r="G48">
        <f t="shared" si="7"/>
        <v>0.19521280811603392</v>
      </c>
      <c r="H48">
        <f t="shared" si="8"/>
        <v>0.31148535695237378</v>
      </c>
    </row>
    <row r="49" spans="1:8" x14ac:dyDescent="0.25">
      <c r="A49">
        <v>13</v>
      </c>
      <c r="C49">
        <v>0.68089999999999995</v>
      </c>
      <c r="D49">
        <v>1.9970000000000001</v>
      </c>
      <c r="F49">
        <f t="shared" si="6"/>
        <v>0.12728292363772314</v>
      </c>
      <c r="G49">
        <f t="shared" si="7"/>
        <v>0.26379752186203803</v>
      </c>
      <c r="H49">
        <f t="shared" si="8"/>
        <v>0.39108044549976118</v>
      </c>
    </row>
    <row r="50" spans="1:8" x14ac:dyDescent="0.25">
      <c r="A50">
        <v>14</v>
      </c>
      <c r="C50">
        <v>0.28079999999999999</v>
      </c>
      <c r="D50">
        <v>0.74180000000000001</v>
      </c>
      <c r="F50">
        <f t="shared" si="6"/>
        <v>5.249088699878493E-2</v>
      </c>
      <c r="G50">
        <f t="shared" si="7"/>
        <v>9.7989485086259279E-2</v>
      </c>
      <c r="H50">
        <f t="shared" si="8"/>
        <v>0.15048037208504422</v>
      </c>
    </row>
    <row r="51" spans="1:8" x14ac:dyDescent="0.25">
      <c r="A51">
        <v>16</v>
      </c>
      <c r="C51">
        <v>1.1183000000000001</v>
      </c>
      <c r="D51">
        <v>2.4996999999999998</v>
      </c>
      <c r="F51">
        <f t="shared" si="6"/>
        <v>0.20904757453967662</v>
      </c>
      <c r="G51">
        <f t="shared" si="7"/>
        <v>0.33020263665424954</v>
      </c>
      <c r="H51">
        <f t="shared" si="8"/>
        <v>0.53925021119392613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opLeftCell="A16" workbookViewId="0">
      <selection activeCell="D36" sqref="D36"/>
    </sheetView>
  </sheetViews>
  <sheetFormatPr defaultRowHeight="15" x14ac:dyDescent="0.25"/>
  <cols>
    <col min="7" max="7" width="13.7109375" customWidth="1"/>
    <col min="8" max="8" width="12.140625" bestFit="1" customWidth="1"/>
    <col min="9" max="9" width="14.140625" customWidth="1"/>
  </cols>
  <sheetData>
    <row r="1" spans="1:10" x14ac:dyDescent="0.25">
      <c r="A1" t="s">
        <v>35</v>
      </c>
      <c r="B1" t="s">
        <v>36</v>
      </c>
      <c r="C1" t="s">
        <v>37</v>
      </c>
      <c r="D1" t="s">
        <v>38</v>
      </c>
      <c r="E1" t="s">
        <v>39</v>
      </c>
      <c r="F1" t="s">
        <v>40</v>
      </c>
      <c r="G1" t="s">
        <v>41</v>
      </c>
      <c r="H1" t="s">
        <v>42</v>
      </c>
      <c r="I1" t="s">
        <v>43</v>
      </c>
      <c r="J1" t="s">
        <v>44</v>
      </c>
    </row>
    <row r="2" spans="1:10" x14ac:dyDescent="0.25">
      <c r="A2">
        <v>7</v>
      </c>
      <c r="B2" s="5">
        <v>9.0702200000000008</v>
      </c>
      <c r="C2">
        <v>15.7371</v>
      </c>
      <c r="F2">
        <v>9.3787900000000004</v>
      </c>
      <c r="G2">
        <f>C2-B2</f>
        <v>6.666879999999999</v>
      </c>
      <c r="H2">
        <f>F2-B2</f>
        <v>0.30856999999999957</v>
      </c>
      <c r="I2" s="8">
        <f>(G2-H2)/G2</f>
        <v>0.95371598108860522</v>
      </c>
      <c r="J2" s="8">
        <f>1-I2</f>
        <v>4.6284018911394775E-2</v>
      </c>
    </row>
    <row r="3" spans="1:10" x14ac:dyDescent="0.25">
      <c r="A3">
        <v>8</v>
      </c>
      <c r="B3" s="5">
        <v>6.0423400000000003</v>
      </c>
      <c r="C3">
        <v>12.15672</v>
      </c>
      <c r="F3">
        <v>6.2501499999999997</v>
      </c>
      <c r="G3">
        <f t="shared" ref="G3:G34" si="0">C3-B3</f>
        <v>6.1143799999999997</v>
      </c>
      <c r="H3">
        <f t="shared" ref="H3:H34" si="1">F3-B3</f>
        <v>0.20780999999999938</v>
      </c>
      <c r="I3" s="8">
        <f t="shared" ref="I3:I34" si="2">(G3-H3)/G3</f>
        <v>0.96601290727759814</v>
      </c>
      <c r="J3" s="8">
        <f t="shared" ref="J3:J34" si="3">1-I3</f>
        <v>3.3987092722401857E-2</v>
      </c>
    </row>
    <row r="4" spans="1:10" x14ac:dyDescent="0.25">
      <c r="A4">
        <v>9</v>
      </c>
      <c r="B4" s="5">
        <v>8.3168799999999994</v>
      </c>
      <c r="C4">
        <v>14.773059999999999</v>
      </c>
      <c r="F4">
        <v>8.65503</v>
      </c>
      <c r="G4">
        <f t="shared" si="0"/>
        <v>6.4561799999999998</v>
      </c>
      <c r="H4">
        <f t="shared" si="1"/>
        <v>0.33815000000000062</v>
      </c>
      <c r="I4" s="8">
        <f t="shared" si="2"/>
        <v>0.94762382709280091</v>
      </c>
      <c r="J4" s="8">
        <f t="shared" si="3"/>
        <v>5.2376172907199092E-2</v>
      </c>
    </row>
    <row r="5" spans="1:10" x14ac:dyDescent="0.25">
      <c r="A5">
        <v>10</v>
      </c>
      <c r="B5" s="5">
        <v>9.1889299999999992</v>
      </c>
      <c r="C5">
        <v>15.274369999999999</v>
      </c>
      <c r="D5">
        <v>9.4</v>
      </c>
      <c r="E5">
        <v>9.4</v>
      </c>
      <c r="F5">
        <v>9.4133600000000008</v>
      </c>
      <c r="G5">
        <f t="shared" si="0"/>
        <v>6.0854400000000002</v>
      </c>
      <c r="H5">
        <f t="shared" si="1"/>
        <v>0.22443000000000168</v>
      </c>
      <c r="I5" s="8">
        <f t="shared" si="2"/>
        <v>0.96312016879633988</v>
      </c>
      <c r="J5" s="8">
        <f t="shared" si="3"/>
        <v>3.6879831203660118E-2</v>
      </c>
    </row>
    <row r="6" spans="1:10" x14ac:dyDescent="0.25">
      <c r="A6">
        <v>11</v>
      </c>
      <c r="B6" s="5">
        <v>8.8352400000000006</v>
      </c>
      <c r="C6">
        <v>15.172929999999999</v>
      </c>
      <c r="D6">
        <v>9.18</v>
      </c>
      <c r="E6">
        <v>9.19</v>
      </c>
      <c r="F6">
        <v>9.1854399999999998</v>
      </c>
      <c r="G6">
        <f t="shared" si="0"/>
        <v>6.3376899999999985</v>
      </c>
      <c r="H6">
        <f t="shared" si="1"/>
        <v>0.35019999999999918</v>
      </c>
      <c r="I6" s="8">
        <f t="shared" si="2"/>
        <v>0.94474327396890678</v>
      </c>
      <c r="J6" s="8">
        <f t="shared" si="3"/>
        <v>5.5256726031093217E-2</v>
      </c>
    </row>
    <row r="7" spans="1:10" x14ac:dyDescent="0.25">
      <c r="A7">
        <v>12</v>
      </c>
      <c r="B7" s="5">
        <v>9.0001999999999995</v>
      </c>
      <c r="C7">
        <v>14.89345</v>
      </c>
      <c r="D7">
        <v>9.25</v>
      </c>
      <c r="E7">
        <v>9.24</v>
      </c>
      <c r="F7">
        <v>9.2464700000000004</v>
      </c>
      <c r="G7">
        <f t="shared" si="0"/>
        <v>5.8932500000000001</v>
      </c>
      <c r="H7">
        <f t="shared" si="1"/>
        <v>0.24627000000000088</v>
      </c>
      <c r="I7" s="8">
        <f t="shared" si="2"/>
        <v>0.95821151317184905</v>
      </c>
      <c r="J7" s="8">
        <f t="shared" si="3"/>
        <v>4.178848682815095E-2</v>
      </c>
    </row>
    <row r="8" spans="1:10" x14ac:dyDescent="0.25">
      <c r="A8">
        <v>15</v>
      </c>
      <c r="B8" s="5">
        <v>9.0135000000000005</v>
      </c>
      <c r="C8">
        <v>15.89725</v>
      </c>
      <c r="F8">
        <v>9.5334800000000008</v>
      </c>
      <c r="G8">
        <f t="shared" si="0"/>
        <v>6.8837499999999991</v>
      </c>
      <c r="H8">
        <f t="shared" si="1"/>
        <v>0.51998000000000033</v>
      </c>
      <c r="I8" s="8">
        <f t="shared" si="2"/>
        <v>0.92446268385690933</v>
      </c>
      <c r="J8" s="8">
        <f t="shared" si="3"/>
        <v>7.5537316143090671E-2</v>
      </c>
    </row>
    <row r="9" spans="1:10" x14ac:dyDescent="0.25">
      <c r="A9" s="7" t="s">
        <v>45</v>
      </c>
      <c r="B9" s="5">
        <v>6.4984799999999998</v>
      </c>
      <c r="C9">
        <v>12.51512</v>
      </c>
      <c r="F9">
        <v>6.7781099999999999</v>
      </c>
      <c r="G9">
        <f t="shared" si="0"/>
        <v>6.0166399999999998</v>
      </c>
      <c r="H9">
        <f t="shared" si="1"/>
        <v>0.27963000000000005</v>
      </c>
      <c r="I9" s="8">
        <f t="shared" si="2"/>
        <v>0.95352389373470903</v>
      </c>
      <c r="J9" s="8">
        <f t="shared" si="3"/>
        <v>4.6476106265290973E-2</v>
      </c>
    </row>
    <row r="10" spans="1:10" x14ac:dyDescent="0.25">
      <c r="A10" s="7" t="s">
        <v>46</v>
      </c>
      <c r="B10" s="5">
        <v>8.96922</v>
      </c>
      <c r="C10">
        <v>14.97104</v>
      </c>
      <c r="F10">
        <v>9.2500400000000003</v>
      </c>
      <c r="G10">
        <f t="shared" si="0"/>
        <v>6.0018200000000004</v>
      </c>
      <c r="H10">
        <f t="shared" si="1"/>
        <v>0.28082000000000029</v>
      </c>
      <c r="I10" s="8">
        <f t="shared" si="2"/>
        <v>0.95321085937265693</v>
      </c>
      <c r="J10" s="8">
        <f t="shared" si="3"/>
        <v>4.6789140627343073E-2</v>
      </c>
    </row>
    <row r="11" spans="1:10" x14ac:dyDescent="0.25">
      <c r="A11" s="7" t="s">
        <v>47</v>
      </c>
      <c r="B11" s="5">
        <v>8.9010200000000008</v>
      </c>
      <c r="C11">
        <v>15.155889999999999</v>
      </c>
      <c r="F11">
        <v>9.1944199999999991</v>
      </c>
      <c r="G11">
        <f t="shared" si="0"/>
        <v>6.2548699999999986</v>
      </c>
      <c r="H11">
        <f t="shared" si="1"/>
        <v>0.29339999999999833</v>
      </c>
      <c r="I11" s="8">
        <f t="shared" si="2"/>
        <v>0.95309255028481832</v>
      </c>
      <c r="J11" s="8">
        <f t="shared" si="3"/>
        <v>4.6907449715181682E-2</v>
      </c>
    </row>
    <row r="12" spans="1:10" x14ac:dyDescent="0.25">
      <c r="B12" s="5"/>
      <c r="I12" s="8"/>
      <c r="J12" s="8"/>
    </row>
    <row r="13" spans="1:10" x14ac:dyDescent="0.25">
      <c r="A13">
        <v>17</v>
      </c>
      <c r="B13" s="5">
        <v>13.33934</v>
      </c>
      <c r="C13">
        <v>19.628430000000002</v>
      </c>
      <c r="D13">
        <v>13.83</v>
      </c>
      <c r="E13">
        <v>13.82</v>
      </c>
      <c r="F13">
        <v>13.83173</v>
      </c>
      <c r="G13">
        <f t="shared" si="0"/>
        <v>6.2890900000000016</v>
      </c>
      <c r="H13">
        <f t="shared" si="1"/>
        <v>0.49239000000000033</v>
      </c>
      <c r="I13" s="8">
        <f t="shared" si="2"/>
        <v>0.92170727402533592</v>
      </c>
      <c r="J13" s="8">
        <f t="shared" si="3"/>
        <v>7.8292725974664079E-2</v>
      </c>
    </row>
    <row r="14" spans="1:10" x14ac:dyDescent="0.25">
      <c r="A14">
        <v>18</v>
      </c>
      <c r="B14" s="5">
        <v>8.3170900000000003</v>
      </c>
      <c r="C14">
        <v>14.85769</v>
      </c>
      <c r="F14">
        <v>8.9056700000000006</v>
      </c>
      <c r="G14">
        <f t="shared" si="0"/>
        <v>6.5405999999999995</v>
      </c>
      <c r="H14">
        <f t="shared" si="1"/>
        <v>0.58858000000000033</v>
      </c>
      <c r="I14" s="8">
        <f t="shared" si="2"/>
        <v>0.91001131394673263</v>
      </c>
      <c r="J14" s="8">
        <f t="shared" si="3"/>
        <v>8.9988686053267375E-2</v>
      </c>
    </row>
    <row r="15" spans="1:10" x14ac:dyDescent="0.25">
      <c r="A15">
        <v>19</v>
      </c>
      <c r="B15" s="5">
        <v>9.3513000000000002</v>
      </c>
      <c r="C15">
        <v>15.837020000000001</v>
      </c>
      <c r="F15">
        <v>9.8091100000000004</v>
      </c>
      <c r="G15">
        <f t="shared" si="0"/>
        <v>6.4857200000000006</v>
      </c>
      <c r="H15">
        <f t="shared" si="1"/>
        <v>0.45781000000000027</v>
      </c>
      <c r="I15" s="8">
        <f t="shared" si="2"/>
        <v>0.92941261725760593</v>
      </c>
      <c r="J15" s="8">
        <f t="shared" si="3"/>
        <v>7.0587382742394067E-2</v>
      </c>
    </row>
    <row r="16" spans="1:10" x14ac:dyDescent="0.25">
      <c r="A16">
        <v>20</v>
      </c>
      <c r="B16" s="5">
        <v>9.1891099999999994</v>
      </c>
      <c r="C16">
        <v>15.24039</v>
      </c>
      <c r="F16">
        <v>9.7902100000000001</v>
      </c>
      <c r="G16">
        <f t="shared" si="0"/>
        <v>6.0512800000000002</v>
      </c>
      <c r="H16">
        <f t="shared" si="1"/>
        <v>0.60110000000000063</v>
      </c>
      <c r="I16" s="8">
        <f t="shared" si="2"/>
        <v>0.90066564429343865</v>
      </c>
      <c r="J16" s="8">
        <f t="shared" si="3"/>
        <v>9.933435570656135E-2</v>
      </c>
    </row>
    <row r="17" spans="1:10" x14ac:dyDescent="0.25">
      <c r="A17">
        <v>21</v>
      </c>
      <c r="B17" s="5">
        <v>6.0423999999999998</v>
      </c>
      <c r="C17">
        <v>11.91736</v>
      </c>
      <c r="F17">
        <v>6.4875100000000003</v>
      </c>
      <c r="G17">
        <f t="shared" si="0"/>
        <v>5.8749600000000006</v>
      </c>
      <c r="H17">
        <f t="shared" si="1"/>
        <v>0.44511000000000056</v>
      </c>
      <c r="I17" s="8">
        <f t="shared" si="2"/>
        <v>0.92423607990522483</v>
      </c>
      <c r="J17" s="8">
        <f t="shared" si="3"/>
        <v>7.5763920094775172E-2</v>
      </c>
    </row>
    <row r="18" spans="1:10" x14ac:dyDescent="0.25">
      <c r="A18">
        <v>22</v>
      </c>
      <c r="B18" s="5">
        <v>8.83568</v>
      </c>
      <c r="C18">
        <v>15.69637</v>
      </c>
      <c r="F18">
        <v>9.5796799999999998</v>
      </c>
      <c r="G18">
        <f t="shared" si="0"/>
        <v>6.86069</v>
      </c>
      <c r="H18">
        <f t="shared" si="1"/>
        <v>0.74399999999999977</v>
      </c>
      <c r="I18" s="8">
        <f t="shared" si="2"/>
        <v>0.89155609712725692</v>
      </c>
      <c r="J18" s="8">
        <f t="shared" si="3"/>
        <v>0.10844390287274308</v>
      </c>
    </row>
    <row r="19" spans="1:10" x14ac:dyDescent="0.25">
      <c r="A19">
        <v>23</v>
      </c>
      <c r="B19" s="5">
        <v>8.90123</v>
      </c>
      <c r="C19">
        <v>15.321300000000001</v>
      </c>
      <c r="D19">
        <v>9.41</v>
      </c>
      <c r="E19">
        <v>9.41</v>
      </c>
      <c r="F19">
        <v>9.4132300000000004</v>
      </c>
      <c r="G19">
        <f t="shared" si="0"/>
        <v>6.4200700000000008</v>
      </c>
      <c r="H19">
        <f t="shared" si="1"/>
        <v>0.51200000000000045</v>
      </c>
      <c r="I19" s="8">
        <f t="shared" si="2"/>
        <v>0.92025009073109787</v>
      </c>
      <c r="J19" s="8">
        <f t="shared" si="3"/>
        <v>7.974990926890213E-2</v>
      </c>
    </row>
    <row r="20" spans="1:10" x14ac:dyDescent="0.25">
      <c r="A20">
        <v>24</v>
      </c>
      <c r="B20" s="5">
        <v>9.0706299999999995</v>
      </c>
      <c r="C20">
        <v>15.566330000000001</v>
      </c>
      <c r="F20">
        <v>9.8178800000000006</v>
      </c>
      <c r="G20">
        <f t="shared" si="0"/>
        <v>6.4957000000000011</v>
      </c>
      <c r="H20">
        <f t="shared" si="1"/>
        <v>0.74725000000000108</v>
      </c>
      <c r="I20" s="8">
        <f t="shared" si="2"/>
        <v>0.88496235971488812</v>
      </c>
      <c r="J20" s="8">
        <f t="shared" si="3"/>
        <v>0.11503764028511188</v>
      </c>
    </row>
    <row r="21" spans="1:10" x14ac:dyDescent="0.25">
      <c r="A21">
        <v>25</v>
      </c>
      <c r="B21" s="5">
        <v>8.9697499999999994</v>
      </c>
      <c r="C21">
        <v>15.53342</v>
      </c>
      <c r="D21">
        <v>9.52</v>
      </c>
      <c r="E21">
        <v>9.52</v>
      </c>
      <c r="F21">
        <v>9.5208899999999996</v>
      </c>
      <c r="G21">
        <f t="shared" si="0"/>
        <v>6.5636700000000001</v>
      </c>
      <c r="H21">
        <f t="shared" si="1"/>
        <v>0.55114000000000019</v>
      </c>
      <c r="I21" s="8">
        <f t="shared" si="2"/>
        <v>0.91603173224735546</v>
      </c>
      <c r="J21" s="8">
        <f t="shared" si="3"/>
        <v>8.3968267752644543E-2</v>
      </c>
    </row>
    <row r="22" spans="1:10" x14ac:dyDescent="0.25">
      <c r="A22">
        <v>26</v>
      </c>
      <c r="B22" s="5">
        <v>9.0003899999999994</v>
      </c>
      <c r="C22">
        <v>15.96102</v>
      </c>
      <c r="F22">
        <v>9.8936799999999998</v>
      </c>
      <c r="G22">
        <f t="shared" si="0"/>
        <v>6.9606300000000001</v>
      </c>
      <c r="H22">
        <f t="shared" si="1"/>
        <v>0.89329000000000036</v>
      </c>
      <c r="I22" s="8">
        <f t="shared" si="2"/>
        <v>0.87166535213048235</v>
      </c>
      <c r="J22" s="8">
        <f t="shared" si="3"/>
        <v>0.12833464786951765</v>
      </c>
    </row>
    <row r="23" spans="1:10" x14ac:dyDescent="0.25">
      <c r="A23">
        <v>27</v>
      </c>
      <c r="B23" s="5">
        <v>6.4991500000000002</v>
      </c>
      <c r="C23">
        <v>12.63184</v>
      </c>
      <c r="F23">
        <v>7.0487000000000002</v>
      </c>
      <c r="G23">
        <f t="shared" si="0"/>
        <v>6.1326900000000002</v>
      </c>
      <c r="H23">
        <f t="shared" si="1"/>
        <v>0.54954999999999998</v>
      </c>
      <c r="I23" s="8">
        <f t="shared" si="2"/>
        <v>0.91039005721795818</v>
      </c>
      <c r="J23" s="8">
        <f t="shared" si="3"/>
        <v>8.9609942782041818E-2</v>
      </c>
    </row>
    <row r="24" spans="1:10" x14ac:dyDescent="0.25">
      <c r="I24" s="8"/>
      <c r="J24" s="8"/>
    </row>
    <row r="25" spans="1:10" x14ac:dyDescent="0.25">
      <c r="A25">
        <v>1</v>
      </c>
      <c r="B25">
        <v>9.1890199999999993</v>
      </c>
      <c r="C25">
        <v>16.238710000000001</v>
      </c>
      <c r="F25">
        <v>10.65652</v>
      </c>
      <c r="G25">
        <f t="shared" si="0"/>
        <v>7.0496900000000018</v>
      </c>
      <c r="H25">
        <f t="shared" si="1"/>
        <v>1.4675000000000011</v>
      </c>
      <c r="I25" s="8">
        <f t="shared" si="2"/>
        <v>0.79183481826860458</v>
      </c>
      <c r="J25" s="8">
        <f t="shared" si="3"/>
        <v>0.20816518173139542</v>
      </c>
    </row>
    <row r="26" spans="1:10" x14ac:dyDescent="0.25">
      <c r="A26">
        <v>2</v>
      </c>
      <c r="B26">
        <v>9.3511799999999994</v>
      </c>
      <c r="C26">
        <v>16.24607</v>
      </c>
      <c r="F26">
        <v>10.830220000000001</v>
      </c>
      <c r="G26">
        <f t="shared" si="0"/>
        <v>6.8948900000000002</v>
      </c>
      <c r="H26">
        <f t="shared" si="1"/>
        <v>1.4790400000000012</v>
      </c>
      <c r="I26" s="8">
        <f t="shared" si="2"/>
        <v>0.78548751321630927</v>
      </c>
      <c r="J26" s="8">
        <f t="shared" si="3"/>
        <v>0.21451248678369073</v>
      </c>
    </row>
    <row r="27" spans="1:10" x14ac:dyDescent="0.25">
      <c r="A27">
        <v>3</v>
      </c>
      <c r="B27">
        <v>8.8354199999999992</v>
      </c>
      <c r="C27">
        <v>15.281599999999999</v>
      </c>
      <c r="D27">
        <v>9.91</v>
      </c>
      <c r="E27">
        <v>9.91</v>
      </c>
      <c r="F27">
        <v>9.9127200000000002</v>
      </c>
      <c r="G27">
        <f t="shared" si="0"/>
        <v>6.44618</v>
      </c>
      <c r="H27">
        <f t="shared" si="1"/>
        <v>1.077300000000001</v>
      </c>
      <c r="I27" s="8">
        <f t="shared" si="2"/>
        <v>0.83287776636705757</v>
      </c>
      <c r="J27" s="8">
        <f t="shared" si="3"/>
        <v>0.16712223363294243</v>
      </c>
    </row>
    <row r="28" spans="1:10" x14ac:dyDescent="0.25">
      <c r="A28">
        <v>4</v>
      </c>
      <c r="B28">
        <v>9.0706600000000002</v>
      </c>
      <c r="C28">
        <v>16.14902</v>
      </c>
      <c r="D28">
        <v>10.65</v>
      </c>
      <c r="E28">
        <v>10.64</v>
      </c>
      <c r="F28">
        <v>10.64387</v>
      </c>
      <c r="G28">
        <f t="shared" si="0"/>
        <v>7.07836</v>
      </c>
      <c r="H28">
        <f t="shared" si="1"/>
        <v>1.5732099999999996</v>
      </c>
      <c r="I28" s="8">
        <f t="shared" si="2"/>
        <v>0.77774371464576542</v>
      </c>
      <c r="J28" s="8">
        <f t="shared" si="3"/>
        <v>0.22225628535423458</v>
      </c>
    </row>
    <row r="29" spans="1:10" x14ac:dyDescent="0.25">
      <c r="A29">
        <v>5</v>
      </c>
      <c r="B29">
        <v>6.0424600000000002</v>
      </c>
      <c r="C29">
        <v>12.8505</v>
      </c>
      <c r="D29">
        <v>7.24</v>
      </c>
      <c r="E29">
        <v>7.24</v>
      </c>
      <c r="F29">
        <v>7.2394299999999996</v>
      </c>
      <c r="G29">
        <f t="shared" si="0"/>
        <v>6.8080400000000001</v>
      </c>
      <c r="H29">
        <f t="shared" si="1"/>
        <v>1.1969699999999994</v>
      </c>
      <c r="I29" s="8">
        <f t="shared" si="2"/>
        <v>0.8241828778914343</v>
      </c>
      <c r="J29" s="8">
        <f t="shared" si="3"/>
        <v>0.1758171221085657</v>
      </c>
    </row>
    <row r="30" spans="1:10" x14ac:dyDescent="0.25">
      <c r="A30">
        <v>6</v>
      </c>
      <c r="B30">
        <v>13.33882</v>
      </c>
      <c r="C30">
        <v>20.13963</v>
      </c>
      <c r="F30">
        <v>13.608459999999999</v>
      </c>
      <c r="G30">
        <f t="shared" si="0"/>
        <v>6.8008100000000002</v>
      </c>
      <c r="H30">
        <f t="shared" si="1"/>
        <v>0.26963999999999899</v>
      </c>
      <c r="I30" s="8">
        <f t="shared" si="2"/>
        <v>0.96035178162601231</v>
      </c>
      <c r="J30" s="8">
        <f t="shared" si="3"/>
        <v>3.9648218373987687E-2</v>
      </c>
    </row>
    <row r="31" spans="1:10" x14ac:dyDescent="0.25">
      <c r="A31" s="24" t="s">
        <v>63</v>
      </c>
      <c r="B31">
        <v>6.4989100000000004</v>
      </c>
      <c r="C31">
        <v>13.186870000000001</v>
      </c>
      <c r="F31">
        <v>6.8651</v>
      </c>
      <c r="G31">
        <f t="shared" si="0"/>
        <v>6.6879600000000003</v>
      </c>
      <c r="H31">
        <f t="shared" si="1"/>
        <v>0.36618999999999957</v>
      </c>
      <c r="I31" s="8">
        <f t="shared" si="2"/>
        <v>0.94524638305253028</v>
      </c>
      <c r="J31" s="8">
        <f t="shared" si="3"/>
        <v>5.4753616947469719E-2</v>
      </c>
    </row>
    <row r="32" spans="1:10" x14ac:dyDescent="0.25">
      <c r="A32">
        <v>13</v>
      </c>
      <c r="B32">
        <v>9.0134399999999992</v>
      </c>
      <c r="C32">
        <v>15.74579</v>
      </c>
      <c r="F32">
        <v>9.4916800000000006</v>
      </c>
      <c r="G32">
        <f t="shared" si="0"/>
        <v>6.7323500000000003</v>
      </c>
      <c r="H32">
        <f t="shared" si="1"/>
        <v>0.47824000000000133</v>
      </c>
      <c r="I32" s="8">
        <f t="shared" si="2"/>
        <v>0.92896388333939839</v>
      </c>
      <c r="J32" s="8">
        <f t="shared" si="3"/>
        <v>7.1036116660601611E-2</v>
      </c>
    </row>
    <row r="33" spans="1:10" x14ac:dyDescent="0.25">
      <c r="A33">
        <v>14</v>
      </c>
      <c r="B33">
        <v>8.9700100000000003</v>
      </c>
      <c r="C33">
        <v>15.596539999999999</v>
      </c>
      <c r="F33">
        <v>9.2339300000000009</v>
      </c>
      <c r="G33">
        <f t="shared" si="0"/>
        <v>6.6265299999999989</v>
      </c>
      <c r="H33">
        <f t="shared" si="1"/>
        <v>0.2639200000000006</v>
      </c>
      <c r="I33" s="8">
        <f t="shared" si="2"/>
        <v>0.9601722168314335</v>
      </c>
      <c r="J33" s="8">
        <f t="shared" si="3"/>
        <v>3.98277831685665E-2</v>
      </c>
    </row>
    <row r="34" spans="1:10" x14ac:dyDescent="0.25">
      <c r="A34" s="24" t="s">
        <v>64</v>
      </c>
      <c r="B34">
        <v>8.9011999999999993</v>
      </c>
      <c r="C34">
        <v>14.9948</v>
      </c>
      <c r="F34">
        <v>9.4275599999999997</v>
      </c>
      <c r="G34">
        <f t="shared" si="0"/>
        <v>6.0936000000000003</v>
      </c>
      <c r="H34">
        <f t="shared" si="1"/>
        <v>0.52636000000000038</v>
      </c>
      <c r="I34" s="8">
        <f t="shared" si="2"/>
        <v>0.91362084810292765</v>
      </c>
      <c r="J34" s="8">
        <f t="shared" si="3"/>
        <v>8.6379151897072348E-2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opLeftCell="A4" workbookViewId="0">
      <selection activeCell="C32" sqref="C32"/>
    </sheetView>
  </sheetViews>
  <sheetFormatPr defaultRowHeight="15" x14ac:dyDescent="0.25"/>
  <cols>
    <col min="4" max="4" width="10.42578125" customWidth="1"/>
  </cols>
  <sheetData>
    <row r="1" spans="1:4" x14ac:dyDescent="0.25">
      <c r="A1" t="s">
        <v>80</v>
      </c>
      <c r="B1" t="s">
        <v>54</v>
      </c>
    </row>
    <row r="2" spans="1:4" x14ac:dyDescent="0.25">
      <c r="A2">
        <v>0.05</v>
      </c>
      <c r="B2">
        <v>22.61</v>
      </c>
    </row>
    <row r="3" spans="1:4" x14ac:dyDescent="0.25">
      <c r="A3">
        <v>0.1</v>
      </c>
      <c r="B3">
        <v>41.74</v>
      </c>
    </row>
    <row r="4" spans="1:4" x14ac:dyDescent="0.25">
      <c r="A4">
        <v>0.15</v>
      </c>
      <c r="B4">
        <v>59.73</v>
      </c>
    </row>
    <row r="5" spans="1:4" x14ac:dyDescent="0.25">
      <c r="A5">
        <v>0.2</v>
      </c>
      <c r="B5">
        <v>76.03</v>
      </c>
    </row>
    <row r="6" spans="1:4" x14ac:dyDescent="0.25">
      <c r="A6">
        <v>0.25</v>
      </c>
      <c r="B6">
        <v>85.28</v>
      </c>
    </row>
    <row r="8" spans="1:4" x14ac:dyDescent="0.25">
      <c r="A8" t="s">
        <v>81</v>
      </c>
    </row>
    <row r="9" spans="1:4" x14ac:dyDescent="0.25">
      <c r="A9" t="s">
        <v>69</v>
      </c>
      <c r="B9" t="s">
        <v>54</v>
      </c>
      <c r="D9" t="s">
        <v>82</v>
      </c>
    </row>
    <row r="10" spans="1:4" x14ac:dyDescent="0.25">
      <c r="A10">
        <v>17</v>
      </c>
      <c r="B10">
        <v>18.71</v>
      </c>
      <c r="C10">
        <v>18.34</v>
      </c>
      <c r="D10">
        <f>AVERAGE(B10:C10)*1000/392.93</f>
        <v>47.145802051255949</v>
      </c>
    </row>
    <row r="11" spans="1:4" x14ac:dyDescent="0.25">
      <c r="A11">
        <v>18</v>
      </c>
      <c r="B11">
        <v>20.48</v>
      </c>
      <c r="D11">
        <f>B11*1000/392.93</f>
        <v>52.121242969485657</v>
      </c>
    </row>
    <row r="12" spans="1:4" x14ac:dyDescent="0.25">
      <c r="A12">
        <v>19</v>
      </c>
      <c r="B12">
        <v>16.77</v>
      </c>
      <c r="D12">
        <f t="shared" ref="D12:D20" si="0">B12*1000/392.93</f>
        <v>42.679357646400121</v>
      </c>
    </row>
    <row r="13" spans="1:4" x14ac:dyDescent="0.25">
      <c r="A13">
        <v>20</v>
      </c>
      <c r="B13">
        <v>22.17</v>
      </c>
      <c r="D13">
        <f t="shared" si="0"/>
        <v>56.422263507494975</v>
      </c>
    </row>
    <row r="14" spans="1:4" x14ac:dyDescent="0.25">
      <c r="A14">
        <v>21</v>
      </c>
      <c r="B14">
        <v>17.88</v>
      </c>
      <c r="D14">
        <f t="shared" si="0"/>
        <v>45.504288295625173</v>
      </c>
    </row>
    <row r="15" spans="1:4" x14ac:dyDescent="0.25">
      <c r="A15">
        <v>22</v>
      </c>
      <c r="B15">
        <v>23.15</v>
      </c>
      <c r="D15">
        <f t="shared" si="0"/>
        <v>58.916346423027001</v>
      </c>
    </row>
    <row r="16" spans="1:4" x14ac:dyDescent="0.25">
      <c r="A16">
        <v>23</v>
      </c>
      <c r="B16">
        <v>19.12</v>
      </c>
      <c r="D16">
        <f t="shared" si="0"/>
        <v>48.660066678543252</v>
      </c>
    </row>
    <row r="17" spans="1:4" x14ac:dyDescent="0.25">
      <c r="A17">
        <v>24</v>
      </c>
      <c r="B17">
        <v>22.25</v>
      </c>
      <c r="D17">
        <f t="shared" si="0"/>
        <v>56.625862112844523</v>
      </c>
    </row>
    <row r="18" spans="1:4" x14ac:dyDescent="0.25">
      <c r="A18">
        <v>25</v>
      </c>
      <c r="B18">
        <v>19.14</v>
      </c>
      <c r="D18">
        <f t="shared" si="0"/>
        <v>48.710966329880641</v>
      </c>
    </row>
    <row r="19" spans="1:4" x14ac:dyDescent="0.25">
      <c r="A19">
        <v>26</v>
      </c>
      <c r="B19">
        <v>24.43</v>
      </c>
      <c r="D19">
        <f t="shared" si="0"/>
        <v>62.173924108619858</v>
      </c>
    </row>
    <row r="20" spans="1:4" x14ac:dyDescent="0.25">
      <c r="A20">
        <v>27</v>
      </c>
      <c r="B20">
        <v>20.09</v>
      </c>
      <c r="D20">
        <f t="shared" si="0"/>
        <v>51.128699768406584</v>
      </c>
    </row>
    <row r="23" spans="1:4" x14ac:dyDescent="0.25">
      <c r="A23" t="s">
        <v>80</v>
      </c>
      <c r="B23" t="s">
        <v>54</v>
      </c>
    </row>
    <row r="24" spans="1:4" x14ac:dyDescent="0.25">
      <c r="A24">
        <v>0.05</v>
      </c>
      <c r="B24">
        <v>18.64</v>
      </c>
    </row>
    <row r="25" spans="1:4" x14ac:dyDescent="0.25">
      <c r="A25">
        <v>0.1</v>
      </c>
      <c r="B25">
        <v>33.08</v>
      </c>
    </row>
    <row r="26" spans="1:4" x14ac:dyDescent="0.25">
      <c r="A26">
        <v>0.2</v>
      </c>
      <c r="B26">
        <v>58.53</v>
      </c>
    </row>
    <row r="27" spans="1:4" x14ac:dyDescent="0.25">
      <c r="A27">
        <v>0.3</v>
      </c>
      <c r="B27">
        <v>76.91</v>
      </c>
    </row>
    <row r="28" spans="1:4" x14ac:dyDescent="0.25">
      <c r="A28">
        <v>0.4</v>
      </c>
      <c r="B28">
        <v>89.73</v>
      </c>
    </row>
    <row r="29" spans="1:4" x14ac:dyDescent="0.25">
      <c r="A29">
        <v>0.5</v>
      </c>
      <c r="B29">
        <v>98.52</v>
      </c>
    </row>
    <row r="31" spans="1:4" x14ac:dyDescent="0.25">
      <c r="A31" t="s">
        <v>69</v>
      </c>
      <c r="B31" t="s">
        <v>54</v>
      </c>
      <c r="C31" t="s">
        <v>82</v>
      </c>
    </row>
    <row r="32" spans="1:4" x14ac:dyDescent="0.25">
      <c r="A32">
        <v>1</v>
      </c>
      <c r="B32">
        <v>92.78</v>
      </c>
      <c r="C32">
        <f>(0.00003*(B32^2)+(B32*0.0014))*300</f>
        <v>116.4407556</v>
      </c>
    </row>
    <row r="33" spans="1:3" x14ac:dyDescent="0.25">
      <c r="A33">
        <v>2</v>
      </c>
      <c r="B33">
        <v>90.36</v>
      </c>
      <c r="C33">
        <f t="shared" ref="C33:C47" si="1">(0.00003*(B33^2)+(B33*0.0014))*300</f>
        <v>111.4355664</v>
      </c>
    </row>
    <row r="34" spans="1:3" x14ac:dyDescent="0.25">
      <c r="A34">
        <v>3</v>
      </c>
      <c r="B34">
        <v>78.88</v>
      </c>
      <c r="C34">
        <f t="shared" si="1"/>
        <v>89.128089599999981</v>
      </c>
    </row>
    <row r="35" spans="1:3" x14ac:dyDescent="0.25">
      <c r="A35">
        <v>4</v>
      </c>
      <c r="B35">
        <v>91.84</v>
      </c>
      <c r="C35">
        <f t="shared" si="1"/>
        <v>114.48407040000001</v>
      </c>
    </row>
    <row r="36" spans="1:3" x14ac:dyDescent="0.25">
      <c r="A36">
        <v>5</v>
      </c>
      <c r="B36">
        <v>74.59</v>
      </c>
      <c r="C36">
        <f t="shared" si="1"/>
        <v>81.400812900000005</v>
      </c>
    </row>
    <row r="37" spans="1:3" x14ac:dyDescent="0.25">
      <c r="A37">
        <v>6</v>
      </c>
      <c r="B37">
        <v>21.77</v>
      </c>
      <c r="C37">
        <f t="shared" si="1"/>
        <v>13.4087961</v>
      </c>
    </row>
    <row r="38" spans="1:3" x14ac:dyDescent="0.25">
      <c r="A38">
        <v>7</v>
      </c>
      <c r="B38">
        <v>25.29</v>
      </c>
      <c r="C38">
        <f t="shared" si="1"/>
        <v>16.378056900000001</v>
      </c>
    </row>
    <row r="39" spans="1:3" x14ac:dyDescent="0.25">
      <c r="A39">
        <v>8</v>
      </c>
      <c r="B39">
        <v>18.91</v>
      </c>
      <c r="C39">
        <f t="shared" si="1"/>
        <v>11.160492899999999</v>
      </c>
    </row>
    <row r="40" spans="1:3" x14ac:dyDescent="0.25">
      <c r="A40">
        <v>9</v>
      </c>
      <c r="B40">
        <v>26.74</v>
      </c>
      <c r="C40">
        <f t="shared" si="1"/>
        <v>17.666048399999998</v>
      </c>
    </row>
    <row r="41" spans="1:3" x14ac:dyDescent="0.25">
      <c r="A41">
        <v>10</v>
      </c>
      <c r="B41">
        <v>20.68</v>
      </c>
      <c r="C41">
        <f t="shared" si="1"/>
        <v>12.5345616</v>
      </c>
    </row>
    <row r="42" spans="1:3" x14ac:dyDescent="0.25">
      <c r="A42">
        <v>11</v>
      </c>
      <c r="B42">
        <v>30.26</v>
      </c>
      <c r="C42">
        <f t="shared" si="1"/>
        <v>20.950208400000001</v>
      </c>
    </row>
    <row r="43" spans="1:3" x14ac:dyDescent="0.25">
      <c r="A43">
        <v>12</v>
      </c>
      <c r="B43">
        <v>22.73</v>
      </c>
      <c r="C43">
        <f t="shared" si="1"/>
        <v>14.196476100000002</v>
      </c>
    </row>
    <row r="44" spans="1:3" x14ac:dyDescent="0.25">
      <c r="A44">
        <v>13</v>
      </c>
      <c r="B44">
        <v>22.84</v>
      </c>
      <c r="C44">
        <f t="shared" si="1"/>
        <v>14.287790399999999</v>
      </c>
    </row>
    <row r="45" spans="1:3" x14ac:dyDescent="0.25">
      <c r="A45">
        <v>14</v>
      </c>
      <c r="B45">
        <v>31.01</v>
      </c>
      <c r="C45">
        <f t="shared" si="1"/>
        <v>21.678780900000003</v>
      </c>
    </row>
    <row r="46" spans="1:3" x14ac:dyDescent="0.25">
      <c r="A46">
        <v>15</v>
      </c>
      <c r="B46">
        <v>31.8</v>
      </c>
      <c r="C46">
        <f t="shared" si="1"/>
        <v>22.457159999999998</v>
      </c>
    </row>
    <row r="47" spans="1:3" x14ac:dyDescent="0.25">
      <c r="A47">
        <v>16</v>
      </c>
      <c r="B47">
        <v>23.48</v>
      </c>
      <c r="C47">
        <f t="shared" si="1"/>
        <v>14.823393599999999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5kda UF data</vt:lpstr>
      <vt:lpstr>10kDa UF data</vt:lpstr>
      <vt:lpstr>UF Runsheet</vt:lpstr>
      <vt:lpstr>OS determ</vt:lpstr>
      <vt:lpstr>TS calcs</vt:lpstr>
      <vt:lpstr>Lactose</vt:lpstr>
    </vt:vector>
  </TitlesOfParts>
  <Company>Fonterra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Malcolm Peacey</dc:creator>
  <cp:lastModifiedBy>Malcolm Peacey</cp:lastModifiedBy>
  <dcterms:created xsi:type="dcterms:W3CDTF">2011-08-14T23:29:35Z</dcterms:created>
  <dcterms:modified xsi:type="dcterms:W3CDTF">2016-01-21T23:00:31Z</dcterms:modified>
</cp:coreProperties>
</file>